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15" windowHeight="7230"/>
  </bookViews>
  <sheets>
    <sheet name="TOTALIDAD DE DEUDAS CONSOLIDADA" sheetId="5" r:id="rId1"/>
    <sheet name="PROVEEDURIAS" sheetId="1" r:id="rId2"/>
    <sheet name="TRANPS-OPERADORAS" sheetId="2" r:id="rId3"/>
    <sheet name="APOYO" sheetId="3" r:id="rId4"/>
    <sheet name="EVENTOS" sheetId="4" r:id="rId5"/>
  </sheets>
  <calcPr calcId="125725"/>
</workbook>
</file>

<file path=xl/calcChain.xml><?xml version="1.0" encoding="utf-8"?>
<calcChain xmlns="http://schemas.openxmlformats.org/spreadsheetml/2006/main">
  <c r="J332" i="5"/>
  <c r="J330"/>
  <c r="J329"/>
  <c r="J328"/>
  <c r="J327"/>
  <c r="M324"/>
  <c r="J324"/>
  <c r="A304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A305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A306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A307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A308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A309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A310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A311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A312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A313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A314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A315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A316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A317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A318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A319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A320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A321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A322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A323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A303"/>
  <c r="A298"/>
  <c r="B298"/>
  <c r="C298"/>
  <c r="D298"/>
  <c r="E298"/>
  <c r="F298"/>
  <c r="G298"/>
  <c r="H298"/>
  <c r="I298"/>
  <c r="A299"/>
  <c r="B299"/>
  <c r="C299"/>
  <c r="D299"/>
  <c r="E299"/>
  <c r="F299"/>
  <c r="G299"/>
  <c r="H299"/>
  <c r="I299"/>
  <c r="J298"/>
  <c r="K298"/>
  <c r="L298"/>
  <c r="M298"/>
  <c r="N298"/>
  <c r="O298"/>
  <c r="P298"/>
  <c r="Q298"/>
  <c r="R298"/>
  <c r="S298"/>
  <c r="T298"/>
  <c r="U298"/>
  <c r="V298"/>
  <c r="W298"/>
  <c r="J299"/>
  <c r="K299"/>
  <c r="L299"/>
  <c r="M299"/>
  <c r="N299"/>
  <c r="O299"/>
  <c r="P299"/>
  <c r="Q299"/>
  <c r="R299"/>
  <c r="S299"/>
  <c r="T299"/>
  <c r="U299"/>
  <c r="V299"/>
  <c r="W299"/>
  <c r="A295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A296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A297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A289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A290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A291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A292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A293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A294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A288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A285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A286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A287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A276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A277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A278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A279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A280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A281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A282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A283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A284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A219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A220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A221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A222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A223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A224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A225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A226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A227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A228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A229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A230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A231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A232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A233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A234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A235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A236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A237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A238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A239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A240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A241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A242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A243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A244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A245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A246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A247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A248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A249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A250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A251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A252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A253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A254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A255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A256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A257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A258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A259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A260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A261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A262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A263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A264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A265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A266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A267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A268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A269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A270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A271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A272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A273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A274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A275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B218"/>
  <c r="C218"/>
  <c r="D218"/>
  <c r="E218"/>
  <c r="F218"/>
  <c r="G218"/>
  <c r="H218"/>
  <c r="I218"/>
  <c r="J218"/>
  <c r="J300" s="1"/>
  <c r="K218"/>
  <c r="L218"/>
  <c r="M218"/>
  <c r="M300" s="1"/>
  <c r="N218"/>
  <c r="O218"/>
  <c r="P218"/>
  <c r="Q218"/>
  <c r="R218"/>
  <c r="S218"/>
  <c r="T218"/>
  <c r="U218"/>
  <c r="V218"/>
  <c r="W218"/>
  <c r="A218"/>
  <c r="A212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A213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A214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A210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A211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A202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A203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A204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A205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A206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A207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A208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A209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A180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A181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A182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A183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A184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A185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A186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A187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A188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A189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A190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A191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A192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A193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A194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A195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A196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A197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A198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A199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A200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A201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B179"/>
  <c r="C179"/>
  <c r="D179"/>
  <c r="E179"/>
  <c r="F179"/>
  <c r="G179"/>
  <c r="H179"/>
  <c r="I179"/>
  <c r="J179"/>
  <c r="K179"/>
  <c r="L179"/>
  <c r="M179"/>
  <c r="M215" s="1"/>
  <c r="N179"/>
  <c r="O179"/>
  <c r="P179"/>
  <c r="Q179"/>
  <c r="R179"/>
  <c r="S179"/>
  <c r="T179"/>
  <c r="U179"/>
  <c r="V179"/>
  <c r="W179"/>
  <c r="A179"/>
  <c r="H12"/>
  <c r="I12"/>
  <c r="J12"/>
  <c r="K12"/>
  <c r="L12"/>
  <c r="M12"/>
  <c r="N12"/>
  <c r="O12"/>
  <c r="P12"/>
  <c r="Q12"/>
  <c r="R12"/>
  <c r="S12"/>
  <c r="T12"/>
  <c r="U12"/>
  <c r="V12"/>
  <c r="W12"/>
  <c r="H13"/>
  <c r="I13"/>
  <c r="J13"/>
  <c r="K13"/>
  <c r="L13"/>
  <c r="M13"/>
  <c r="N13"/>
  <c r="O13"/>
  <c r="P13"/>
  <c r="Q13"/>
  <c r="R13"/>
  <c r="S13"/>
  <c r="T13"/>
  <c r="U13"/>
  <c r="V13"/>
  <c r="W13"/>
  <c r="H14"/>
  <c r="I14"/>
  <c r="J14"/>
  <c r="K14"/>
  <c r="L14"/>
  <c r="M14"/>
  <c r="N14"/>
  <c r="O14"/>
  <c r="P14"/>
  <c r="Q14"/>
  <c r="R14"/>
  <c r="S14"/>
  <c r="T14"/>
  <c r="U14"/>
  <c r="V14"/>
  <c r="W14"/>
  <c r="H15"/>
  <c r="I15"/>
  <c r="J15"/>
  <c r="K15"/>
  <c r="L15"/>
  <c r="M15"/>
  <c r="N15"/>
  <c r="O15"/>
  <c r="P15"/>
  <c r="Q15"/>
  <c r="R15"/>
  <c r="S15"/>
  <c r="T15"/>
  <c r="U15"/>
  <c r="V15"/>
  <c r="W15"/>
  <c r="H16"/>
  <c r="I16"/>
  <c r="J16"/>
  <c r="K16"/>
  <c r="L16"/>
  <c r="M16"/>
  <c r="N16"/>
  <c r="O16"/>
  <c r="P16"/>
  <c r="Q16"/>
  <c r="R16"/>
  <c r="S16"/>
  <c r="T16"/>
  <c r="U16"/>
  <c r="V16"/>
  <c r="W16"/>
  <c r="H17"/>
  <c r="I17"/>
  <c r="J17"/>
  <c r="K17"/>
  <c r="L17"/>
  <c r="M17"/>
  <c r="N17"/>
  <c r="O17"/>
  <c r="P17"/>
  <c r="Q17"/>
  <c r="R17"/>
  <c r="S17"/>
  <c r="T17"/>
  <c r="U17"/>
  <c r="V17"/>
  <c r="W17"/>
  <c r="H18"/>
  <c r="I18"/>
  <c r="J18"/>
  <c r="K18"/>
  <c r="L18"/>
  <c r="M18"/>
  <c r="N18"/>
  <c r="O18"/>
  <c r="P18"/>
  <c r="Q18"/>
  <c r="R18"/>
  <c r="S18"/>
  <c r="T18"/>
  <c r="U18"/>
  <c r="V18"/>
  <c r="W18"/>
  <c r="H19"/>
  <c r="I19"/>
  <c r="J19"/>
  <c r="K19"/>
  <c r="L19"/>
  <c r="M19"/>
  <c r="N19"/>
  <c r="O19"/>
  <c r="P19"/>
  <c r="Q19"/>
  <c r="R19"/>
  <c r="S19"/>
  <c r="T19"/>
  <c r="U19"/>
  <c r="V19"/>
  <c r="W19"/>
  <c r="H20"/>
  <c r="I20"/>
  <c r="J20"/>
  <c r="K20"/>
  <c r="L20"/>
  <c r="M20"/>
  <c r="N20"/>
  <c r="O20"/>
  <c r="P20"/>
  <c r="Q20"/>
  <c r="R20"/>
  <c r="S20"/>
  <c r="T20"/>
  <c r="U20"/>
  <c r="V20"/>
  <c r="W20"/>
  <c r="H21"/>
  <c r="I21"/>
  <c r="J21"/>
  <c r="K21"/>
  <c r="L21"/>
  <c r="M21"/>
  <c r="N21"/>
  <c r="O21"/>
  <c r="P21"/>
  <c r="Q21"/>
  <c r="R21"/>
  <c r="S21"/>
  <c r="T21"/>
  <c r="U21"/>
  <c r="V21"/>
  <c r="W21"/>
  <c r="H22"/>
  <c r="I22"/>
  <c r="J22"/>
  <c r="K22"/>
  <c r="L22"/>
  <c r="M22"/>
  <c r="N22"/>
  <c r="O22"/>
  <c r="P22"/>
  <c r="Q22"/>
  <c r="R22"/>
  <c r="S22"/>
  <c r="T22"/>
  <c r="U22"/>
  <c r="V22"/>
  <c r="W22"/>
  <c r="H23"/>
  <c r="I23"/>
  <c r="J23"/>
  <c r="K23"/>
  <c r="L23"/>
  <c r="M23"/>
  <c r="N23"/>
  <c r="O23"/>
  <c r="P23"/>
  <c r="Q23"/>
  <c r="R23"/>
  <c r="S23"/>
  <c r="T23"/>
  <c r="U23"/>
  <c r="V23"/>
  <c r="W23"/>
  <c r="H24"/>
  <c r="I24"/>
  <c r="J24"/>
  <c r="K24"/>
  <c r="L24"/>
  <c r="M24"/>
  <c r="N24"/>
  <c r="O24"/>
  <c r="P24"/>
  <c r="Q24"/>
  <c r="R24"/>
  <c r="S24"/>
  <c r="T24"/>
  <c r="U24"/>
  <c r="V24"/>
  <c r="W24"/>
  <c r="H25"/>
  <c r="I25"/>
  <c r="J25"/>
  <c r="K25"/>
  <c r="L25"/>
  <c r="M25"/>
  <c r="N25"/>
  <c r="O25"/>
  <c r="P25"/>
  <c r="Q25"/>
  <c r="R25"/>
  <c r="S25"/>
  <c r="T25"/>
  <c r="U25"/>
  <c r="V25"/>
  <c r="W25"/>
  <c r="H26"/>
  <c r="I26"/>
  <c r="J26"/>
  <c r="K26"/>
  <c r="L26"/>
  <c r="M26"/>
  <c r="N26"/>
  <c r="O26"/>
  <c r="P26"/>
  <c r="Q26"/>
  <c r="R26"/>
  <c r="S26"/>
  <c r="T26"/>
  <c r="U26"/>
  <c r="V26"/>
  <c r="W26"/>
  <c r="H27"/>
  <c r="I27"/>
  <c r="J27"/>
  <c r="K27"/>
  <c r="L27"/>
  <c r="M27"/>
  <c r="N27"/>
  <c r="O27"/>
  <c r="P27"/>
  <c r="Q27"/>
  <c r="R27"/>
  <c r="S27"/>
  <c r="T27"/>
  <c r="U27"/>
  <c r="V27"/>
  <c r="W27"/>
  <c r="H28"/>
  <c r="I28"/>
  <c r="J28"/>
  <c r="K28"/>
  <c r="L28"/>
  <c r="M28"/>
  <c r="N28"/>
  <c r="O28"/>
  <c r="P28"/>
  <c r="Q28"/>
  <c r="R28"/>
  <c r="S28"/>
  <c r="T28"/>
  <c r="U28"/>
  <c r="V28"/>
  <c r="W28"/>
  <c r="H29"/>
  <c r="I29"/>
  <c r="J29"/>
  <c r="K29"/>
  <c r="L29"/>
  <c r="M29"/>
  <c r="N29"/>
  <c r="O29"/>
  <c r="P29"/>
  <c r="Q29"/>
  <c r="R29"/>
  <c r="S29"/>
  <c r="T29"/>
  <c r="U29"/>
  <c r="V29"/>
  <c r="W29"/>
  <c r="H30"/>
  <c r="I30"/>
  <c r="J30"/>
  <c r="K30"/>
  <c r="L30"/>
  <c r="M30"/>
  <c r="N30"/>
  <c r="O30"/>
  <c r="P30"/>
  <c r="Q30"/>
  <c r="R30"/>
  <c r="S30"/>
  <c r="T30"/>
  <c r="U30"/>
  <c r="V30"/>
  <c r="W30"/>
  <c r="H31"/>
  <c r="I31"/>
  <c r="J31"/>
  <c r="K31"/>
  <c r="L31"/>
  <c r="M31"/>
  <c r="N31"/>
  <c r="O31"/>
  <c r="P31"/>
  <c r="Q31"/>
  <c r="R31"/>
  <c r="S31"/>
  <c r="T31"/>
  <c r="U31"/>
  <c r="V31"/>
  <c r="W31"/>
  <c r="H32"/>
  <c r="I32"/>
  <c r="J32"/>
  <c r="K32"/>
  <c r="L32"/>
  <c r="M32"/>
  <c r="N32"/>
  <c r="O32"/>
  <c r="P32"/>
  <c r="Q32"/>
  <c r="R32"/>
  <c r="S32"/>
  <c r="T32"/>
  <c r="U32"/>
  <c r="V32"/>
  <c r="W32"/>
  <c r="H33"/>
  <c r="I33"/>
  <c r="J33"/>
  <c r="K33"/>
  <c r="L33"/>
  <c r="M33"/>
  <c r="N33"/>
  <c r="O33"/>
  <c r="P33"/>
  <c r="Q33"/>
  <c r="R33"/>
  <c r="S33"/>
  <c r="T33"/>
  <c r="U33"/>
  <c r="V33"/>
  <c r="W33"/>
  <c r="H34"/>
  <c r="I34"/>
  <c r="J34"/>
  <c r="K34"/>
  <c r="L34"/>
  <c r="M34"/>
  <c r="N34"/>
  <c r="O34"/>
  <c r="P34"/>
  <c r="Q34"/>
  <c r="R34"/>
  <c r="S34"/>
  <c r="T34"/>
  <c r="U34"/>
  <c r="V34"/>
  <c r="W34"/>
  <c r="H35"/>
  <c r="I35"/>
  <c r="J35"/>
  <c r="K35"/>
  <c r="L35"/>
  <c r="M35"/>
  <c r="N35"/>
  <c r="O35"/>
  <c r="P35"/>
  <c r="Q35"/>
  <c r="R35"/>
  <c r="S35"/>
  <c r="T35"/>
  <c r="U35"/>
  <c r="V35"/>
  <c r="W35"/>
  <c r="H36"/>
  <c r="I36"/>
  <c r="J36"/>
  <c r="K36"/>
  <c r="L36"/>
  <c r="M36"/>
  <c r="N36"/>
  <c r="O36"/>
  <c r="P36"/>
  <c r="Q36"/>
  <c r="R36"/>
  <c r="S36"/>
  <c r="T36"/>
  <c r="U36"/>
  <c r="V36"/>
  <c r="W36"/>
  <c r="H37"/>
  <c r="I37"/>
  <c r="J37"/>
  <c r="K37"/>
  <c r="L37"/>
  <c r="M37"/>
  <c r="N37"/>
  <c r="O37"/>
  <c r="P37"/>
  <c r="Q37"/>
  <c r="R37"/>
  <c r="S37"/>
  <c r="T37"/>
  <c r="U37"/>
  <c r="V37"/>
  <c r="W37"/>
  <c r="H38"/>
  <c r="I38"/>
  <c r="J38"/>
  <c r="K38"/>
  <c r="L38"/>
  <c r="M38"/>
  <c r="N38"/>
  <c r="O38"/>
  <c r="P38"/>
  <c r="Q38"/>
  <c r="R38"/>
  <c r="S38"/>
  <c r="T38"/>
  <c r="U38"/>
  <c r="V38"/>
  <c r="W38"/>
  <c r="H39"/>
  <c r="I39"/>
  <c r="J39"/>
  <c r="K39"/>
  <c r="L39"/>
  <c r="M39"/>
  <c r="N39"/>
  <c r="O39"/>
  <c r="P39"/>
  <c r="Q39"/>
  <c r="R39"/>
  <c r="S39"/>
  <c r="T39"/>
  <c r="U39"/>
  <c r="V39"/>
  <c r="W39"/>
  <c r="H40"/>
  <c r="I40"/>
  <c r="J40"/>
  <c r="K40"/>
  <c r="L40"/>
  <c r="M40"/>
  <c r="N40"/>
  <c r="O40"/>
  <c r="P40"/>
  <c r="Q40"/>
  <c r="R40"/>
  <c r="S40"/>
  <c r="T40"/>
  <c r="U40"/>
  <c r="V40"/>
  <c r="W40"/>
  <c r="H41"/>
  <c r="I41"/>
  <c r="J41"/>
  <c r="K41"/>
  <c r="L41"/>
  <c r="M41"/>
  <c r="N41"/>
  <c r="O41"/>
  <c r="P41"/>
  <c r="Q41"/>
  <c r="R41"/>
  <c r="S41"/>
  <c r="T41"/>
  <c r="U41"/>
  <c r="V41"/>
  <c r="W41"/>
  <c r="H42"/>
  <c r="I42"/>
  <c r="J42"/>
  <c r="K42"/>
  <c r="L42"/>
  <c r="M42"/>
  <c r="N42"/>
  <c r="O42"/>
  <c r="P42"/>
  <c r="Q42"/>
  <c r="R42"/>
  <c r="S42"/>
  <c r="T42"/>
  <c r="U42"/>
  <c r="V42"/>
  <c r="W42"/>
  <c r="H43"/>
  <c r="I43"/>
  <c r="J43"/>
  <c r="K43"/>
  <c r="L43"/>
  <c r="M43"/>
  <c r="N43"/>
  <c r="O43"/>
  <c r="P43"/>
  <c r="Q43"/>
  <c r="R43"/>
  <c r="S43"/>
  <c r="T43"/>
  <c r="U43"/>
  <c r="V43"/>
  <c r="W43"/>
  <c r="H44"/>
  <c r="I44"/>
  <c r="J44"/>
  <c r="K44"/>
  <c r="L44"/>
  <c r="M44"/>
  <c r="N44"/>
  <c r="O44"/>
  <c r="P44"/>
  <c r="Q44"/>
  <c r="R44"/>
  <c r="S44"/>
  <c r="T44"/>
  <c r="U44"/>
  <c r="V44"/>
  <c r="W44"/>
  <c r="H45"/>
  <c r="I45"/>
  <c r="J45"/>
  <c r="K45"/>
  <c r="L45"/>
  <c r="M45"/>
  <c r="N45"/>
  <c r="O45"/>
  <c r="P45"/>
  <c r="Q45"/>
  <c r="R45"/>
  <c r="S45"/>
  <c r="T45"/>
  <c r="U45"/>
  <c r="V45"/>
  <c r="W45"/>
  <c r="H46"/>
  <c r="I46"/>
  <c r="J46"/>
  <c r="K46"/>
  <c r="L46"/>
  <c r="M46"/>
  <c r="N46"/>
  <c r="O46"/>
  <c r="P46"/>
  <c r="Q46"/>
  <c r="R46"/>
  <c r="S46"/>
  <c r="T46"/>
  <c r="U46"/>
  <c r="V46"/>
  <c r="W46"/>
  <c r="H47"/>
  <c r="I47"/>
  <c r="J47"/>
  <c r="K47"/>
  <c r="L47"/>
  <c r="M47"/>
  <c r="N47"/>
  <c r="O47"/>
  <c r="P47"/>
  <c r="Q47"/>
  <c r="R47"/>
  <c r="S47"/>
  <c r="T47"/>
  <c r="U47"/>
  <c r="V47"/>
  <c r="W47"/>
  <c r="H48"/>
  <c r="I48"/>
  <c r="J48"/>
  <c r="K48"/>
  <c r="L48"/>
  <c r="M48"/>
  <c r="N48"/>
  <c r="O48"/>
  <c r="P48"/>
  <c r="Q48"/>
  <c r="R48"/>
  <c r="S48"/>
  <c r="T48"/>
  <c r="U48"/>
  <c r="V48"/>
  <c r="W48"/>
  <c r="H49"/>
  <c r="I49"/>
  <c r="J49"/>
  <c r="K49"/>
  <c r="L49"/>
  <c r="M49"/>
  <c r="N49"/>
  <c r="O49"/>
  <c r="P49"/>
  <c r="Q49"/>
  <c r="R49"/>
  <c r="S49"/>
  <c r="T49"/>
  <c r="U49"/>
  <c r="V49"/>
  <c r="W49"/>
  <c r="H50"/>
  <c r="I50"/>
  <c r="J50"/>
  <c r="K50"/>
  <c r="L50"/>
  <c r="M50"/>
  <c r="N50"/>
  <c r="O50"/>
  <c r="P50"/>
  <c r="Q50"/>
  <c r="R50"/>
  <c r="S50"/>
  <c r="T50"/>
  <c r="U50"/>
  <c r="V50"/>
  <c r="W50"/>
  <c r="H51"/>
  <c r="I51"/>
  <c r="J51"/>
  <c r="K51"/>
  <c r="L51"/>
  <c r="M51"/>
  <c r="N51"/>
  <c r="O51"/>
  <c r="P51"/>
  <c r="Q51"/>
  <c r="R51"/>
  <c r="S51"/>
  <c r="T51"/>
  <c r="U51"/>
  <c r="V51"/>
  <c r="W51"/>
  <c r="H52"/>
  <c r="I52"/>
  <c r="J52"/>
  <c r="K52"/>
  <c r="L52"/>
  <c r="M52"/>
  <c r="N52"/>
  <c r="O52"/>
  <c r="P52"/>
  <c r="Q52"/>
  <c r="R52"/>
  <c r="S52"/>
  <c r="T52"/>
  <c r="U52"/>
  <c r="V52"/>
  <c r="W52"/>
  <c r="H53"/>
  <c r="I53"/>
  <c r="J53"/>
  <c r="K53"/>
  <c r="L53"/>
  <c r="M53"/>
  <c r="N53"/>
  <c r="O53"/>
  <c r="P53"/>
  <c r="Q53"/>
  <c r="R53"/>
  <c r="S53"/>
  <c r="T53"/>
  <c r="U53"/>
  <c r="V53"/>
  <c r="W53"/>
  <c r="H54"/>
  <c r="I54"/>
  <c r="J54"/>
  <c r="K54"/>
  <c r="L54"/>
  <c r="M54"/>
  <c r="N54"/>
  <c r="O54"/>
  <c r="P54"/>
  <c r="Q54"/>
  <c r="R54"/>
  <c r="S54"/>
  <c r="T54"/>
  <c r="U54"/>
  <c r="V54"/>
  <c r="W54"/>
  <c r="H55"/>
  <c r="I55"/>
  <c r="J55"/>
  <c r="K55"/>
  <c r="L55"/>
  <c r="M55"/>
  <c r="N55"/>
  <c r="O55"/>
  <c r="P55"/>
  <c r="Q55"/>
  <c r="R55"/>
  <c r="S55"/>
  <c r="T55"/>
  <c r="U55"/>
  <c r="V55"/>
  <c r="W55"/>
  <c r="H56"/>
  <c r="I56"/>
  <c r="J56"/>
  <c r="K56"/>
  <c r="L56"/>
  <c r="M56"/>
  <c r="N56"/>
  <c r="O56"/>
  <c r="P56"/>
  <c r="Q56"/>
  <c r="R56"/>
  <c r="S56"/>
  <c r="T56"/>
  <c r="U56"/>
  <c r="V56"/>
  <c r="W56"/>
  <c r="H57"/>
  <c r="I57"/>
  <c r="J57"/>
  <c r="K57"/>
  <c r="L57"/>
  <c r="M57"/>
  <c r="N57"/>
  <c r="O57"/>
  <c r="P57"/>
  <c r="Q57"/>
  <c r="R57"/>
  <c r="S57"/>
  <c r="T57"/>
  <c r="U57"/>
  <c r="V57"/>
  <c r="W57"/>
  <c r="H58"/>
  <c r="I58"/>
  <c r="J58"/>
  <c r="K58"/>
  <c r="L58"/>
  <c r="M58"/>
  <c r="N58"/>
  <c r="O58"/>
  <c r="P58"/>
  <c r="Q58"/>
  <c r="R58"/>
  <c r="S58"/>
  <c r="T58"/>
  <c r="U58"/>
  <c r="V58"/>
  <c r="W58"/>
  <c r="H59"/>
  <c r="I59"/>
  <c r="J59"/>
  <c r="K59"/>
  <c r="L59"/>
  <c r="M59"/>
  <c r="N59"/>
  <c r="O59"/>
  <c r="P59"/>
  <c r="Q59"/>
  <c r="R59"/>
  <c r="S59"/>
  <c r="T59"/>
  <c r="U59"/>
  <c r="V59"/>
  <c r="W59"/>
  <c r="H60"/>
  <c r="I60"/>
  <c r="J60"/>
  <c r="K60"/>
  <c r="L60"/>
  <c r="M60"/>
  <c r="N60"/>
  <c r="O60"/>
  <c r="P60"/>
  <c r="Q60"/>
  <c r="R60"/>
  <c r="S60"/>
  <c r="T60"/>
  <c r="U60"/>
  <c r="V60"/>
  <c r="W60"/>
  <c r="H61"/>
  <c r="I61"/>
  <c r="J61"/>
  <c r="K61"/>
  <c r="L61"/>
  <c r="M61"/>
  <c r="N61"/>
  <c r="O61"/>
  <c r="P61"/>
  <c r="Q61"/>
  <c r="R61"/>
  <c r="S61"/>
  <c r="T61"/>
  <c r="U61"/>
  <c r="V61"/>
  <c r="W61"/>
  <c r="H62"/>
  <c r="I62"/>
  <c r="J62"/>
  <c r="K62"/>
  <c r="L62"/>
  <c r="M62"/>
  <c r="N62"/>
  <c r="O62"/>
  <c r="P62"/>
  <c r="Q62"/>
  <c r="R62"/>
  <c r="S62"/>
  <c r="T62"/>
  <c r="U62"/>
  <c r="V62"/>
  <c r="W62"/>
  <c r="H63"/>
  <c r="I63"/>
  <c r="J63"/>
  <c r="K63"/>
  <c r="L63"/>
  <c r="M63"/>
  <c r="N63"/>
  <c r="O63"/>
  <c r="P63"/>
  <c r="Q63"/>
  <c r="R63"/>
  <c r="S63"/>
  <c r="T63"/>
  <c r="U63"/>
  <c r="V63"/>
  <c r="W63"/>
  <c r="H64"/>
  <c r="I64"/>
  <c r="J64"/>
  <c r="K64"/>
  <c r="L64"/>
  <c r="M64"/>
  <c r="N64"/>
  <c r="O64"/>
  <c r="P64"/>
  <c r="Q64"/>
  <c r="R64"/>
  <c r="S64"/>
  <c r="T64"/>
  <c r="U64"/>
  <c r="V64"/>
  <c r="W64"/>
  <c r="H65"/>
  <c r="I65"/>
  <c r="J65"/>
  <c r="K65"/>
  <c r="L65"/>
  <c r="M65"/>
  <c r="N65"/>
  <c r="O65"/>
  <c r="P65"/>
  <c r="Q65"/>
  <c r="R65"/>
  <c r="S65"/>
  <c r="T65"/>
  <c r="U65"/>
  <c r="V65"/>
  <c r="W65"/>
  <c r="H66"/>
  <c r="I66"/>
  <c r="J66"/>
  <c r="K66"/>
  <c r="L66"/>
  <c r="M66"/>
  <c r="N66"/>
  <c r="O66"/>
  <c r="P66"/>
  <c r="Q66"/>
  <c r="R66"/>
  <c r="S66"/>
  <c r="T66"/>
  <c r="U66"/>
  <c r="V66"/>
  <c r="W66"/>
  <c r="H67"/>
  <c r="I67"/>
  <c r="J67"/>
  <c r="K67"/>
  <c r="L67"/>
  <c r="M67"/>
  <c r="N67"/>
  <c r="O67"/>
  <c r="P67"/>
  <c r="Q67"/>
  <c r="R67"/>
  <c r="S67"/>
  <c r="T67"/>
  <c r="U67"/>
  <c r="V67"/>
  <c r="W67"/>
  <c r="H68"/>
  <c r="I68"/>
  <c r="J68"/>
  <c r="K68"/>
  <c r="L68"/>
  <c r="M68"/>
  <c r="N68"/>
  <c r="O68"/>
  <c r="P68"/>
  <c r="Q68"/>
  <c r="R68"/>
  <c r="S68"/>
  <c r="T68"/>
  <c r="U68"/>
  <c r="V68"/>
  <c r="W68"/>
  <c r="H69"/>
  <c r="I69"/>
  <c r="J69"/>
  <c r="K69"/>
  <c r="L69"/>
  <c r="M69"/>
  <c r="N69"/>
  <c r="O69"/>
  <c r="P69"/>
  <c r="Q69"/>
  <c r="R69"/>
  <c r="S69"/>
  <c r="T69"/>
  <c r="U69"/>
  <c r="V69"/>
  <c r="W69"/>
  <c r="H70"/>
  <c r="I70"/>
  <c r="J70"/>
  <c r="K70"/>
  <c r="L70"/>
  <c r="M70"/>
  <c r="N70"/>
  <c r="O70"/>
  <c r="P70"/>
  <c r="Q70"/>
  <c r="R70"/>
  <c r="S70"/>
  <c r="T70"/>
  <c r="U70"/>
  <c r="V70"/>
  <c r="W70"/>
  <c r="H71"/>
  <c r="I71"/>
  <c r="J71"/>
  <c r="K71"/>
  <c r="L71"/>
  <c r="M71"/>
  <c r="N71"/>
  <c r="O71"/>
  <c r="P71"/>
  <c r="Q71"/>
  <c r="R71"/>
  <c r="S71"/>
  <c r="T71"/>
  <c r="U71"/>
  <c r="V71"/>
  <c r="W71"/>
  <c r="H72"/>
  <c r="I72"/>
  <c r="J72"/>
  <c r="K72"/>
  <c r="L72"/>
  <c r="M72"/>
  <c r="N72"/>
  <c r="O72"/>
  <c r="P72"/>
  <c r="Q72"/>
  <c r="R72"/>
  <c r="S72"/>
  <c r="T72"/>
  <c r="U72"/>
  <c r="V72"/>
  <c r="W72"/>
  <c r="H73"/>
  <c r="I73"/>
  <c r="J73"/>
  <c r="K73"/>
  <c r="L73"/>
  <c r="M73"/>
  <c r="N73"/>
  <c r="O73"/>
  <c r="P73"/>
  <c r="Q73"/>
  <c r="R73"/>
  <c r="S73"/>
  <c r="T73"/>
  <c r="U73"/>
  <c r="V73"/>
  <c r="W73"/>
  <c r="H74"/>
  <c r="I74"/>
  <c r="J74"/>
  <c r="K74"/>
  <c r="L74"/>
  <c r="M74"/>
  <c r="N74"/>
  <c r="O74"/>
  <c r="P74"/>
  <c r="Q74"/>
  <c r="R74"/>
  <c r="S74"/>
  <c r="T74"/>
  <c r="U74"/>
  <c r="V74"/>
  <c r="W74"/>
  <c r="H75"/>
  <c r="I75"/>
  <c r="J75"/>
  <c r="K75"/>
  <c r="L75"/>
  <c r="M75"/>
  <c r="N75"/>
  <c r="O75"/>
  <c r="P75"/>
  <c r="Q75"/>
  <c r="R75"/>
  <c r="S75"/>
  <c r="T75"/>
  <c r="U75"/>
  <c r="V75"/>
  <c r="W75"/>
  <c r="H76"/>
  <c r="I76"/>
  <c r="J76"/>
  <c r="K76"/>
  <c r="L76"/>
  <c r="M76"/>
  <c r="N76"/>
  <c r="O76"/>
  <c r="P76"/>
  <c r="Q76"/>
  <c r="R76"/>
  <c r="S76"/>
  <c r="T76"/>
  <c r="U76"/>
  <c r="V76"/>
  <c r="W76"/>
  <c r="H77"/>
  <c r="I77"/>
  <c r="J77"/>
  <c r="K77"/>
  <c r="L77"/>
  <c r="M77"/>
  <c r="N77"/>
  <c r="O77"/>
  <c r="P77"/>
  <c r="Q77"/>
  <c r="R77"/>
  <c r="S77"/>
  <c r="T77"/>
  <c r="U77"/>
  <c r="V77"/>
  <c r="W77"/>
  <c r="H78"/>
  <c r="I78"/>
  <c r="J78"/>
  <c r="K78"/>
  <c r="L78"/>
  <c r="M78"/>
  <c r="N78"/>
  <c r="O78"/>
  <c r="P78"/>
  <c r="Q78"/>
  <c r="R78"/>
  <c r="S78"/>
  <c r="T78"/>
  <c r="U78"/>
  <c r="V78"/>
  <c r="W78"/>
  <c r="H79"/>
  <c r="I79"/>
  <c r="J79"/>
  <c r="K79"/>
  <c r="L79"/>
  <c r="M79"/>
  <c r="N79"/>
  <c r="O79"/>
  <c r="P79"/>
  <c r="Q79"/>
  <c r="R79"/>
  <c r="S79"/>
  <c r="T79"/>
  <c r="U79"/>
  <c r="V79"/>
  <c r="W79"/>
  <c r="H80"/>
  <c r="I80"/>
  <c r="J80"/>
  <c r="K80"/>
  <c r="L80"/>
  <c r="M80"/>
  <c r="N80"/>
  <c r="O80"/>
  <c r="P80"/>
  <c r="Q80"/>
  <c r="R80"/>
  <c r="S80"/>
  <c r="T80"/>
  <c r="U80"/>
  <c r="V80"/>
  <c r="W80"/>
  <c r="H81"/>
  <c r="I81"/>
  <c r="J81"/>
  <c r="K81"/>
  <c r="L81"/>
  <c r="M81"/>
  <c r="N81"/>
  <c r="O81"/>
  <c r="P81"/>
  <c r="Q81"/>
  <c r="R81"/>
  <c r="S81"/>
  <c r="T81"/>
  <c r="U81"/>
  <c r="V81"/>
  <c r="W81"/>
  <c r="H82"/>
  <c r="I82"/>
  <c r="J82"/>
  <c r="K82"/>
  <c r="L82"/>
  <c r="M82"/>
  <c r="N82"/>
  <c r="O82"/>
  <c r="P82"/>
  <c r="Q82"/>
  <c r="R82"/>
  <c r="S82"/>
  <c r="T82"/>
  <c r="U82"/>
  <c r="V82"/>
  <c r="W82"/>
  <c r="H83"/>
  <c r="I83"/>
  <c r="J83"/>
  <c r="K83"/>
  <c r="L83"/>
  <c r="M83"/>
  <c r="N83"/>
  <c r="O83"/>
  <c r="P83"/>
  <c r="Q83"/>
  <c r="R83"/>
  <c r="S83"/>
  <c r="T83"/>
  <c r="U83"/>
  <c r="V83"/>
  <c r="W83"/>
  <c r="H84"/>
  <c r="I84"/>
  <c r="J84"/>
  <c r="K84"/>
  <c r="L84"/>
  <c r="M84"/>
  <c r="N84"/>
  <c r="O84"/>
  <c r="P84"/>
  <c r="Q84"/>
  <c r="R84"/>
  <c r="S84"/>
  <c r="T84"/>
  <c r="U84"/>
  <c r="V84"/>
  <c r="W84"/>
  <c r="H85"/>
  <c r="I85"/>
  <c r="J85"/>
  <c r="K85"/>
  <c r="L85"/>
  <c r="M85"/>
  <c r="N85"/>
  <c r="O85"/>
  <c r="P85"/>
  <c r="Q85"/>
  <c r="R85"/>
  <c r="S85"/>
  <c r="T85"/>
  <c r="U85"/>
  <c r="V85"/>
  <c r="W85"/>
  <c r="H86"/>
  <c r="I86"/>
  <c r="J86"/>
  <c r="K86"/>
  <c r="L86"/>
  <c r="M86"/>
  <c r="N86"/>
  <c r="O86"/>
  <c r="P86"/>
  <c r="Q86"/>
  <c r="R86"/>
  <c r="S86"/>
  <c r="T86"/>
  <c r="U86"/>
  <c r="V86"/>
  <c r="W86"/>
  <c r="H87"/>
  <c r="I87"/>
  <c r="J87"/>
  <c r="K87"/>
  <c r="L87"/>
  <c r="M87"/>
  <c r="N87"/>
  <c r="O87"/>
  <c r="P87"/>
  <c r="Q87"/>
  <c r="R87"/>
  <c r="S87"/>
  <c r="T87"/>
  <c r="U87"/>
  <c r="V87"/>
  <c r="W87"/>
  <c r="H88"/>
  <c r="I88"/>
  <c r="J88"/>
  <c r="K88"/>
  <c r="L88"/>
  <c r="M88"/>
  <c r="N88"/>
  <c r="O88"/>
  <c r="P88"/>
  <c r="Q88"/>
  <c r="R88"/>
  <c r="S88"/>
  <c r="T88"/>
  <c r="U88"/>
  <c r="V88"/>
  <c r="W88"/>
  <c r="H89"/>
  <c r="I89"/>
  <c r="J89"/>
  <c r="K89"/>
  <c r="L89"/>
  <c r="M89"/>
  <c r="N89"/>
  <c r="O89"/>
  <c r="P89"/>
  <c r="Q89"/>
  <c r="R89"/>
  <c r="S89"/>
  <c r="T89"/>
  <c r="U89"/>
  <c r="V89"/>
  <c r="W89"/>
  <c r="H90"/>
  <c r="I90"/>
  <c r="J90"/>
  <c r="K90"/>
  <c r="L90"/>
  <c r="M90"/>
  <c r="N90"/>
  <c r="O90"/>
  <c r="P90"/>
  <c r="Q90"/>
  <c r="R90"/>
  <c r="S90"/>
  <c r="T90"/>
  <c r="U90"/>
  <c r="V90"/>
  <c r="W90"/>
  <c r="H91"/>
  <c r="I91"/>
  <c r="J91"/>
  <c r="K91"/>
  <c r="L91"/>
  <c r="M91"/>
  <c r="N91"/>
  <c r="O91"/>
  <c r="P91"/>
  <c r="Q91"/>
  <c r="R91"/>
  <c r="S91"/>
  <c r="T91"/>
  <c r="U91"/>
  <c r="V91"/>
  <c r="W91"/>
  <c r="H92"/>
  <c r="I92"/>
  <c r="J92"/>
  <c r="K92"/>
  <c r="L92"/>
  <c r="M92"/>
  <c r="N92"/>
  <c r="O92"/>
  <c r="P92"/>
  <c r="Q92"/>
  <c r="R92"/>
  <c r="S92"/>
  <c r="T92"/>
  <c r="U92"/>
  <c r="V92"/>
  <c r="W92"/>
  <c r="H93"/>
  <c r="I93"/>
  <c r="J93"/>
  <c r="K93"/>
  <c r="L93"/>
  <c r="M93"/>
  <c r="N93"/>
  <c r="O93"/>
  <c r="P93"/>
  <c r="Q93"/>
  <c r="R93"/>
  <c r="S93"/>
  <c r="T93"/>
  <c r="U93"/>
  <c r="V93"/>
  <c r="W93"/>
  <c r="H94"/>
  <c r="I94"/>
  <c r="J94"/>
  <c r="K94"/>
  <c r="L94"/>
  <c r="M94"/>
  <c r="N94"/>
  <c r="O94"/>
  <c r="P94"/>
  <c r="Q94"/>
  <c r="R94"/>
  <c r="S94"/>
  <c r="T94"/>
  <c r="U94"/>
  <c r="V94"/>
  <c r="W94"/>
  <c r="H95"/>
  <c r="I95"/>
  <c r="J95"/>
  <c r="K95"/>
  <c r="L95"/>
  <c r="M95"/>
  <c r="N95"/>
  <c r="O95"/>
  <c r="P95"/>
  <c r="Q95"/>
  <c r="R95"/>
  <c r="S95"/>
  <c r="T95"/>
  <c r="U95"/>
  <c r="V95"/>
  <c r="W95"/>
  <c r="H96"/>
  <c r="I96"/>
  <c r="J96"/>
  <c r="K96"/>
  <c r="L96"/>
  <c r="M96"/>
  <c r="N96"/>
  <c r="O96"/>
  <c r="P96"/>
  <c r="Q96"/>
  <c r="R96"/>
  <c r="S96"/>
  <c r="T96"/>
  <c r="U96"/>
  <c r="V96"/>
  <c r="W96"/>
  <c r="H97"/>
  <c r="I97"/>
  <c r="J97"/>
  <c r="K97"/>
  <c r="L97"/>
  <c r="M97"/>
  <c r="N97"/>
  <c r="O97"/>
  <c r="P97"/>
  <c r="Q97"/>
  <c r="R97"/>
  <c r="S97"/>
  <c r="T97"/>
  <c r="U97"/>
  <c r="V97"/>
  <c r="W97"/>
  <c r="H98"/>
  <c r="I98"/>
  <c r="J98"/>
  <c r="K98"/>
  <c r="L98"/>
  <c r="M98"/>
  <c r="N98"/>
  <c r="O98"/>
  <c r="P98"/>
  <c r="Q98"/>
  <c r="R98"/>
  <c r="S98"/>
  <c r="T98"/>
  <c r="U98"/>
  <c r="V98"/>
  <c r="W98"/>
  <c r="H99"/>
  <c r="I99"/>
  <c r="J99"/>
  <c r="K99"/>
  <c r="L99"/>
  <c r="M99"/>
  <c r="N99"/>
  <c r="O99"/>
  <c r="P99"/>
  <c r="Q99"/>
  <c r="R99"/>
  <c r="S99"/>
  <c r="T99"/>
  <c r="U99"/>
  <c r="V99"/>
  <c r="W99"/>
  <c r="H100"/>
  <c r="I100"/>
  <c r="J100"/>
  <c r="K100"/>
  <c r="L100"/>
  <c r="M100"/>
  <c r="N100"/>
  <c r="O100"/>
  <c r="P100"/>
  <c r="Q100"/>
  <c r="R100"/>
  <c r="S100"/>
  <c r="T100"/>
  <c r="U100"/>
  <c r="V100"/>
  <c r="W100"/>
  <c r="H101"/>
  <c r="I101"/>
  <c r="J101"/>
  <c r="K101"/>
  <c r="L101"/>
  <c r="M101"/>
  <c r="N101"/>
  <c r="O101"/>
  <c r="P101"/>
  <c r="Q101"/>
  <c r="R101"/>
  <c r="S101"/>
  <c r="T101"/>
  <c r="U101"/>
  <c r="V101"/>
  <c r="W101"/>
  <c r="H102"/>
  <c r="I102"/>
  <c r="J102"/>
  <c r="K102"/>
  <c r="L102"/>
  <c r="M102"/>
  <c r="N102"/>
  <c r="O102"/>
  <c r="P102"/>
  <c r="Q102"/>
  <c r="R102"/>
  <c r="S102"/>
  <c r="T102"/>
  <c r="U102"/>
  <c r="V102"/>
  <c r="W102"/>
  <c r="H103"/>
  <c r="I103"/>
  <c r="J103"/>
  <c r="K103"/>
  <c r="L103"/>
  <c r="M103"/>
  <c r="N103"/>
  <c r="O103"/>
  <c r="P103"/>
  <c r="Q103"/>
  <c r="R103"/>
  <c r="S103"/>
  <c r="T103"/>
  <c r="U103"/>
  <c r="V103"/>
  <c r="W103"/>
  <c r="H104"/>
  <c r="I104"/>
  <c r="J104"/>
  <c r="K104"/>
  <c r="L104"/>
  <c r="M104"/>
  <c r="N104"/>
  <c r="O104"/>
  <c r="P104"/>
  <c r="Q104"/>
  <c r="R104"/>
  <c r="S104"/>
  <c r="T104"/>
  <c r="U104"/>
  <c r="V104"/>
  <c r="W104"/>
  <c r="H105"/>
  <c r="I105"/>
  <c r="J105"/>
  <c r="K105"/>
  <c r="L105"/>
  <c r="M105"/>
  <c r="N105"/>
  <c r="O105"/>
  <c r="P105"/>
  <c r="Q105"/>
  <c r="R105"/>
  <c r="S105"/>
  <c r="T105"/>
  <c r="U105"/>
  <c r="V105"/>
  <c r="W105"/>
  <c r="H106"/>
  <c r="I106"/>
  <c r="J106"/>
  <c r="K106"/>
  <c r="L106"/>
  <c r="M106"/>
  <c r="N106"/>
  <c r="O106"/>
  <c r="P106"/>
  <c r="Q106"/>
  <c r="R106"/>
  <c r="S106"/>
  <c r="T106"/>
  <c r="U106"/>
  <c r="V106"/>
  <c r="W106"/>
  <c r="H107"/>
  <c r="I107"/>
  <c r="J107"/>
  <c r="K107"/>
  <c r="L107"/>
  <c r="M107"/>
  <c r="N107"/>
  <c r="O107"/>
  <c r="P107"/>
  <c r="Q107"/>
  <c r="R107"/>
  <c r="S107"/>
  <c r="T107"/>
  <c r="U107"/>
  <c r="V107"/>
  <c r="W107"/>
  <c r="H108"/>
  <c r="I108"/>
  <c r="J108"/>
  <c r="K108"/>
  <c r="L108"/>
  <c r="M108"/>
  <c r="N108"/>
  <c r="O108"/>
  <c r="P108"/>
  <c r="Q108"/>
  <c r="R108"/>
  <c r="S108"/>
  <c r="T108"/>
  <c r="U108"/>
  <c r="V108"/>
  <c r="W108"/>
  <c r="H109"/>
  <c r="I109"/>
  <c r="J109"/>
  <c r="K109"/>
  <c r="L109"/>
  <c r="M109"/>
  <c r="N109"/>
  <c r="O109"/>
  <c r="P109"/>
  <c r="Q109"/>
  <c r="R109"/>
  <c r="S109"/>
  <c r="T109"/>
  <c r="U109"/>
  <c r="V109"/>
  <c r="W109"/>
  <c r="H110"/>
  <c r="I110"/>
  <c r="J110"/>
  <c r="K110"/>
  <c r="L110"/>
  <c r="M110"/>
  <c r="N110"/>
  <c r="O110"/>
  <c r="P110"/>
  <c r="Q110"/>
  <c r="R110"/>
  <c r="S110"/>
  <c r="T110"/>
  <c r="U110"/>
  <c r="V110"/>
  <c r="W110"/>
  <c r="H111"/>
  <c r="I111"/>
  <c r="J111"/>
  <c r="K111"/>
  <c r="L111"/>
  <c r="M111"/>
  <c r="N111"/>
  <c r="O111"/>
  <c r="P111"/>
  <c r="Q111"/>
  <c r="R111"/>
  <c r="S111"/>
  <c r="T111"/>
  <c r="U111"/>
  <c r="V111"/>
  <c r="W111"/>
  <c r="H112"/>
  <c r="I112"/>
  <c r="J112"/>
  <c r="K112"/>
  <c r="L112"/>
  <c r="M112"/>
  <c r="N112"/>
  <c r="O112"/>
  <c r="P112"/>
  <c r="Q112"/>
  <c r="R112"/>
  <c r="S112"/>
  <c r="T112"/>
  <c r="U112"/>
  <c r="V112"/>
  <c r="W112"/>
  <c r="H113"/>
  <c r="I113"/>
  <c r="J113"/>
  <c r="K113"/>
  <c r="L113"/>
  <c r="M113"/>
  <c r="N113"/>
  <c r="O113"/>
  <c r="P113"/>
  <c r="Q113"/>
  <c r="R113"/>
  <c r="S113"/>
  <c r="T113"/>
  <c r="U113"/>
  <c r="V113"/>
  <c r="W113"/>
  <c r="H114"/>
  <c r="I114"/>
  <c r="J114"/>
  <c r="K114"/>
  <c r="L114"/>
  <c r="M114"/>
  <c r="N114"/>
  <c r="O114"/>
  <c r="P114"/>
  <c r="Q114"/>
  <c r="R114"/>
  <c r="S114"/>
  <c r="T114"/>
  <c r="U114"/>
  <c r="V114"/>
  <c r="W114"/>
  <c r="H115"/>
  <c r="I115"/>
  <c r="J115"/>
  <c r="K115"/>
  <c r="L115"/>
  <c r="M115"/>
  <c r="N115"/>
  <c r="O115"/>
  <c r="P115"/>
  <c r="Q115"/>
  <c r="R115"/>
  <c r="S115"/>
  <c r="T115"/>
  <c r="U115"/>
  <c r="V115"/>
  <c r="W115"/>
  <c r="H116"/>
  <c r="I116"/>
  <c r="J116"/>
  <c r="K116"/>
  <c r="L116"/>
  <c r="M116"/>
  <c r="N116"/>
  <c r="O116"/>
  <c r="P116"/>
  <c r="Q116"/>
  <c r="R116"/>
  <c r="S116"/>
  <c r="T116"/>
  <c r="U116"/>
  <c r="V116"/>
  <c r="W116"/>
  <c r="H117"/>
  <c r="I117"/>
  <c r="J117"/>
  <c r="K117"/>
  <c r="L117"/>
  <c r="M117"/>
  <c r="N117"/>
  <c r="O117"/>
  <c r="P117"/>
  <c r="Q117"/>
  <c r="R117"/>
  <c r="S117"/>
  <c r="T117"/>
  <c r="U117"/>
  <c r="V117"/>
  <c r="W117"/>
  <c r="H118"/>
  <c r="I118"/>
  <c r="J118"/>
  <c r="K118"/>
  <c r="L118"/>
  <c r="M118"/>
  <c r="N118"/>
  <c r="O118"/>
  <c r="P118"/>
  <c r="Q118"/>
  <c r="R118"/>
  <c r="S118"/>
  <c r="T118"/>
  <c r="U118"/>
  <c r="V118"/>
  <c r="W118"/>
  <c r="H119"/>
  <c r="I119"/>
  <c r="J119"/>
  <c r="K119"/>
  <c r="L119"/>
  <c r="M119"/>
  <c r="N119"/>
  <c r="O119"/>
  <c r="P119"/>
  <c r="Q119"/>
  <c r="R119"/>
  <c r="S119"/>
  <c r="T119"/>
  <c r="U119"/>
  <c r="V119"/>
  <c r="W119"/>
  <c r="H120"/>
  <c r="I120"/>
  <c r="J120"/>
  <c r="K120"/>
  <c r="L120"/>
  <c r="M120"/>
  <c r="N120"/>
  <c r="O120"/>
  <c r="P120"/>
  <c r="Q120"/>
  <c r="R120"/>
  <c r="S120"/>
  <c r="T120"/>
  <c r="U120"/>
  <c r="V120"/>
  <c r="W120"/>
  <c r="H121"/>
  <c r="I121"/>
  <c r="J121"/>
  <c r="K121"/>
  <c r="L121"/>
  <c r="M121"/>
  <c r="N121"/>
  <c r="O121"/>
  <c r="P121"/>
  <c r="Q121"/>
  <c r="R121"/>
  <c r="S121"/>
  <c r="T121"/>
  <c r="U121"/>
  <c r="V121"/>
  <c r="W121"/>
  <c r="H122"/>
  <c r="I122"/>
  <c r="J122"/>
  <c r="K122"/>
  <c r="L122"/>
  <c r="M122"/>
  <c r="N122"/>
  <c r="O122"/>
  <c r="P122"/>
  <c r="Q122"/>
  <c r="R122"/>
  <c r="S122"/>
  <c r="T122"/>
  <c r="U122"/>
  <c r="V122"/>
  <c r="W122"/>
  <c r="H123"/>
  <c r="I123"/>
  <c r="J123"/>
  <c r="K123"/>
  <c r="L123"/>
  <c r="M123"/>
  <c r="N123"/>
  <c r="O123"/>
  <c r="P123"/>
  <c r="Q123"/>
  <c r="R123"/>
  <c r="S123"/>
  <c r="T123"/>
  <c r="U123"/>
  <c r="V123"/>
  <c r="W123"/>
  <c r="H124"/>
  <c r="I124"/>
  <c r="J124"/>
  <c r="K124"/>
  <c r="L124"/>
  <c r="M124"/>
  <c r="N124"/>
  <c r="O124"/>
  <c r="P124"/>
  <c r="Q124"/>
  <c r="R124"/>
  <c r="S124"/>
  <c r="T124"/>
  <c r="U124"/>
  <c r="V124"/>
  <c r="W124"/>
  <c r="H125"/>
  <c r="I125"/>
  <c r="J125"/>
  <c r="K125"/>
  <c r="L125"/>
  <c r="M125"/>
  <c r="N125"/>
  <c r="O125"/>
  <c r="P125"/>
  <c r="Q125"/>
  <c r="R125"/>
  <c r="S125"/>
  <c r="T125"/>
  <c r="U125"/>
  <c r="V125"/>
  <c r="W125"/>
  <c r="H126"/>
  <c r="I126"/>
  <c r="J126"/>
  <c r="K126"/>
  <c r="L126"/>
  <c r="M126"/>
  <c r="N126"/>
  <c r="O126"/>
  <c r="P126"/>
  <c r="Q126"/>
  <c r="R126"/>
  <c r="S126"/>
  <c r="T126"/>
  <c r="U126"/>
  <c r="V126"/>
  <c r="W126"/>
  <c r="H127"/>
  <c r="I127"/>
  <c r="J127"/>
  <c r="K127"/>
  <c r="L127"/>
  <c r="M127"/>
  <c r="N127"/>
  <c r="O127"/>
  <c r="P127"/>
  <c r="Q127"/>
  <c r="R127"/>
  <c r="S127"/>
  <c r="T127"/>
  <c r="U127"/>
  <c r="V127"/>
  <c r="W127"/>
  <c r="H128"/>
  <c r="I128"/>
  <c r="J128"/>
  <c r="K128"/>
  <c r="L128"/>
  <c r="M128"/>
  <c r="N128"/>
  <c r="O128"/>
  <c r="P128"/>
  <c r="Q128"/>
  <c r="R128"/>
  <c r="S128"/>
  <c r="T128"/>
  <c r="U128"/>
  <c r="V128"/>
  <c r="W128"/>
  <c r="H129"/>
  <c r="I129"/>
  <c r="J129"/>
  <c r="K129"/>
  <c r="L129"/>
  <c r="M129"/>
  <c r="N129"/>
  <c r="O129"/>
  <c r="P129"/>
  <c r="Q129"/>
  <c r="R129"/>
  <c r="S129"/>
  <c r="T129"/>
  <c r="U129"/>
  <c r="V129"/>
  <c r="W129"/>
  <c r="H130"/>
  <c r="I130"/>
  <c r="J130"/>
  <c r="K130"/>
  <c r="L130"/>
  <c r="M130"/>
  <c r="N130"/>
  <c r="O130"/>
  <c r="P130"/>
  <c r="Q130"/>
  <c r="R130"/>
  <c r="S130"/>
  <c r="T130"/>
  <c r="U130"/>
  <c r="V130"/>
  <c r="W130"/>
  <c r="H131"/>
  <c r="I131"/>
  <c r="J131"/>
  <c r="K131"/>
  <c r="L131"/>
  <c r="M131"/>
  <c r="N131"/>
  <c r="O131"/>
  <c r="P131"/>
  <c r="Q131"/>
  <c r="R131"/>
  <c r="S131"/>
  <c r="T131"/>
  <c r="U131"/>
  <c r="V131"/>
  <c r="W131"/>
  <c r="H132"/>
  <c r="I132"/>
  <c r="J132"/>
  <c r="K132"/>
  <c r="L132"/>
  <c r="M132"/>
  <c r="N132"/>
  <c r="O132"/>
  <c r="P132"/>
  <c r="Q132"/>
  <c r="R132"/>
  <c r="S132"/>
  <c r="T132"/>
  <c r="U132"/>
  <c r="V132"/>
  <c r="W132"/>
  <c r="H133"/>
  <c r="I133"/>
  <c r="J133"/>
  <c r="K133"/>
  <c r="L133"/>
  <c r="M133"/>
  <c r="N133"/>
  <c r="O133"/>
  <c r="P133"/>
  <c r="Q133"/>
  <c r="R133"/>
  <c r="S133"/>
  <c r="T133"/>
  <c r="U133"/>
  <c r="V133"/>
  <c r="W133"/>
  <c r="H134"/>
  <c r="I134"/>
  <c r="J134"/>
  <c r="K134"/>
  <c r="L134"/>
  <c r="M134"/>
  <c r="N134"/>
  <c r="O134"/>
  <c r="P134"/>
  <c r="Q134"/>
  <c r="R134"/>
  <c r="S134"/>
  <c r="T134"/>
  <c r="U134"/>
  <c r="V134"/>
  <c r="W134"/>
  <c r="H135"/>
  <c r="I135"/>
  <c r="J135"/>
  <c r="K135"/>
  <c r="L135"/>
  <c r="M135"/>
  <c r="N135"/>
  <c r="O135"/>
  <c r="P135"/>
  <c r="Q135"/>
  <c r="R135"/>
  <c r="S135"/>
  <c r="T135"/>
  <c r="U135"/>
  <c r="V135"/>
  <c r="W135"/>
  <c r="H136"/>
  <c r="I136"/>
  <c r="J136"/>
  <c r="K136"/>
  <c r="L136"/>
  <c r="M136"/>
  <c r="N136"/>
  <c r="O136"/>
  <c r="P136"/>
  <c r="Q136"/>
  <c r="R136"/>
  <c r="S136"/>
  <c r="T136"/>
  <c r="U136"/>
  <c r="V136"/>
  <c r="W136"/>
  <c r="H137"/>
  <c r="I137"/>
  <c r="J137"/>
  <c r="K137"/>
  <c r="L137"/>
  <c r="M137"/>
  <c r="N137"/>
  <c r="O137"/>
  <c r="P137"/>
  <c r="Q137"/>
  <c r="R137"/>
  <c r="S137"/>
  <c r="T137"/>
  <c r="U137"/>
  <c r="V137"/>
  <c r="W137"/>
  <c r="H138"/>
  <c r="I138"/>
  <c r="J138"/>
  <c r="K138"/>
  <c r="L138"/>
  <c r="M138"/>
  <c r="N138"/>
  <c r="O138"/>
  <c r="P138"/>
  <c r="Q138"/>
  <c r="R138"/>
  <c r="S138"/>
  <c r="T138"/>
  <c r="U138"/>
  <c r="V138"/>
  <c r="W138"/>
  <c r="H139"/>
  <c r="I139"/>
  <c r="J139"/>
  <c r="K139"/>
  <c r="L139"/>
  <c r="M139"/>
  <c r="N139"/>
  <c r="O139"/>
  <c r="P139"/>
  <c r="Q139"/>
  <c r="R139"/>
  <c r="S139"/>
  <c r="T139"/>
  <c r="U139"/>
  <c r="V139"/>
  <c r="W139"/>
  <c r="H140"/>
  <c r="I140"/>
  <c r="J140"/>
  <c r="K140"/>
  <c r="L140"/>
  <c r="M140"/>
  <c r="N140"/>
  <c r="O140"/>
  <c r="P140"/>
  <c r="Q140"/>
  <c r="R140"/>
  <c r="S140"/>
  <c r="T140"/>
  <c r="U140"/>
  <c r="V140"/>
  <c r="W140"/>
  <c r="H141"/>
  <c r="I141"/>
  <c r="J141"/>
  <c r="K141"/>
  <c r="L141"/>
  <c r="M141"/>
  <c r="N141"/>
  <c r="O141"/>
  <c r="P141"/>
  <c r="Q141"/>
  <c r="R141"/>
  <c r="S141"/>
  <c r="T141"/>
  <c r="U141"/>
  <c r="V141"/>
  <c r="W141"/>
  <c r="H142"/>
  <c r="I142"/>
  <c r="J142"/>
  <c r="K142"/>
  <c r="L142"/>
  <c r="M142"/>
  <c r="N142"/>
  <c r="O142"/>
  <c r="P142"/>
  <c r="Q142"/>
  <c r="R142"/>
  <c r="S142"/>
  <c r="T142"/>
  <c r="U142"/>
  <c r="V142"/>
  <c r="W142"/>
  <c r="H143"/>
  <c r="I143"/>
  <c r="J143"/>
  <c r="K143"/>
  <c r="L143"/>
  <c r="M143"/>
  <c r="N143"/>
  <c r="O143"/>
  <c r="P143"/>
  <c r="Q143"/>
  <c r="R143"/>
  <c r="S143"/>
  <c r="T143"/>
  <c r="U143"/>
  <c r="V143"/>
  <c r="W143"/>
  <c r="H144"/>
  <c r="I144"/>
  <c r="J144"/>
  <c r="K144"/>
  <c r="L144"/>
  <c r="M144"/>
  <c r="N144"/>
  <c r="O144"/>
  <c r="P144"/>
  <c r="Q144"/>
  <c r="R144"/>
  <c r="S144"/>
  <c r="T144"/>
  <c r="U144"/>
  <c r="V144"/>
  <c r="W144"/>
  <c r="H145"/>
  <c r="I145"/>
  <c r="J145"/>
  <c r="K145"/>
  <c r="L145"/>
  <c r="M145"/>
  <c r="N145"/>
  <c r="O145"/>
  <c r="P145"/>
  <c r="Q145"/>
  <c r="R145"/>
  <c r="S145"/>
  <c r="T145"/>
  <c r="U145"/>
  <c r="V145"/>
  <c r="W145"/>
  <c r="H146"/>
  <c r="I146"/>
  <c r="J146"/>
  <c r="K146"/>
  <c r="L146"/>
  <c r="M146"/>
  <c r="N146"/>
  <c r="O146"/>
  <c r="P146"/>
  <c r="Q146"/>
  <c r="R146"/>
  <c r="S146"/>
  <c r="T146"/>
  <c r="U146"/>
  <c r="V146"/>
  <c r="W146"/>
  <c r="H147"/>
  <c r="I147"/>
  <c r="J147"/>
  <c r="K147"/>
  <c r="L147"/>
  <c r="M147"/>
  <c r="N147"/>
  <c r="O147"/>
  <c r="P147"/>
  <c r="Q147"/>
  <c r="R147"/>
  <c r="S147"/>
  <c r="T147"/>
  <c r="U147"/>
  <c r="V147"/>
  <c r="W147"/>
  <c r="H148"/>
  <c r="I148"/>
  <c r="J148"/>
  <c r="K148"/>
  <c r="L148"/>
  <c r="M148"/>
  <c r="N148"/>
  <c r="O148"/>
  <c r="P148"/>
  <c r="Q148"/>
  <c r="R148"/>
  <c r="S148"/>
  <c r="T148"/>
  <c r="U148"/>
  <c r="V148"/>
  <c r="W148"/>
  <c r="H149"/>
  <c r="I149"/>
  <c r="J149"/>
  <c r="K149"/>
  <c r="L149"/>
  <c r="M149"/>
  <c r="N149"/>
  <c r="O149"/>
  <c r="P149"/>
  <c r="Q149"/>
  <c r="R149"/>
  <c r="S149"/>
  <c r="T149"/>
  <c r="U149"/>
  <c r="V149"/>
  <c r="W149"/>
  <c r="H150"/>
  <c r="I150"/>
  <c r="J150"/>
  <c r="K150"/>
  <c r="L150"/>
  <c r="M150"/>
  <c r="N150"/>
  <c r="O150"/>
  <c r="P150"/>
  <c r="Q150"/>
  <c r="R150"/>
  <c r="S150"/>
  <c r="T150"/>
  <c r="U150"/>
  <c r="V150"/>
  <c r="W150"/>
  <c r="H151"/>
  <c r="I151"/>
  <c r="J151"/>
  <c r="K151"/>
  <c r="L151"/>
  <c r="M151"/>
  <c r="N151"/>
  <c r="O151"/>
  <c r="P151"/>
  <c r="Q151"/>
  <c r="R151"/>
  <c r="S151"/>
  <c r="T151"/>
  <c r="U151"/>
  <c r="V151"/>
  <c r="W151"/>
  <c r="H152"/>
  <c r="I152"/>
  <c r="J152"/>
  <c r="K152"/>
  <c r="L152"/>
  <c r="M152"/>
  <c r="N152"/>
  <c r="O152"/>
  <c r="P152"/>
  <c r="Q152"/>
  <c r="R152"/>
  <c r="S152"/>
  <c r="T152"/>
  <c r="U152"/>
  <c r="V152"/>
  <c r="W152"/>
  <c r="H153"/>
  <c r="I153"/>
  <c r="J153"/>
  <c r="K153"/>
  <c r="L153"/>
  <c r="M153"/>
  <c r="N153"/>
  <c r="O153"/>
  <c r="P153"/>
  <c r="Q153"/>
  <c r="R153"/>
  <c r="S153"/>
  <c r="T153"/>
  <c r="U153"/>
  <c r="V153"/>
  <c r="W153"/>
  <c r="H154"/>
  <c r="I154"/>
  <c r="J154"/>
  <c r="K154"/>
  <c r="L154"/>
  <c r="M154"/>
  <c r="N154"/>
  <c r="O154"/>
  <c r="P154"/>
  <c r="Q154"/>
  <c r="R154"/>
  <c r="S154"/>
  <c r="T154"/>
  <c r="U154"/>
  <c r="V154"/>
  <c r="W154"/>
  <c r="H155"/>
  <c r="I155"/>
  <c r="J155"/>
  <c r="K155"/>
  <c r="L155"/>
  <c r="M155"/>
  <c r="N155"/>
  <c r="O155"/>
  <c r="P155"/>
  <c r="Q155"/>
  <c r="R155"/>
  <c r="S155"/>
  <c r="T155"/>
  <c r="U155"/>
  <c r="V155"/>
  <c r="W155"/>
  <c r="H156"/>
  <c r="I156"/>
  <c r="J156"/>
  <c r="K156"/>
  <c r="L156"/>
  <c r="M156"/>
  <c r="N156"/>
  <c r="O156"/>
  <c r="P156"/>
  <c r="Q156"/>
  <c r="R156"/>
  <c r="S156"/>
  <c r="T156"/>
  <c r="U156"/>
  <c r="V156"/>
  <c r="W156"/>
  <c r="H157"/>
  <c r="I157"/>
  <c r="J157"/>
  <c r="K157"/>
  <c r="L157"/>
  <c r="M157"/>
  <c r="N157"/>
  <c r="O157"/>
  <c r="P157"/>
  <c r="Q157"/>
  <c r="R157"/>
  <c r="S157"/>
  <c r="T157"/>
  <c r="U157"/>
  <c r="V157"/>
  <c r="W157"/>
  <c r="H158"/>
  <c r="I158"/>
  <c r="J158"/>
  <c r="K158"/>
  <c r="L158"/>
  <c r="M158"/>
  <c r="N158"/>
  <c r="O158"/>
  <c r="P158"/>
  <c r="Q158"/>
  <c r="R158"/>
  <c r="S158"/>
  <c r="T158"/>
  <c r="U158"/>
  <c r="V158"/>
  <c r="W158"/>
  <c r="H159"/>
  <c r="I159"/>
  <c r="J159"/>
  <c r="K159"/>
  <c r="L159"/>
  <c r="M159"/>
  <c r="N159"/>
  <c r="O159"/>
  <c r="P159"/>
  <c r="Q159"/>
  <c r="R159"/>
  <c r="S159"/>
  <c r="T159"/>
  <c r="U159"/>
  <c r="V159"/>
  <c r="W159"/>
  <c r="H160"/>
  <c r="I160"/>
  <c r="J160"/>
  <c r="K160"/>
  <c r="L160"/>
  <c r="M160"/>
  <c r="N160"/>
  <c r="O160"/>
  <c r="P160"/>
  <c r="Q160"/>
  <c r="R160"/>
  <c r="S160"/>
  <c r="T160"/>
  <c r="U160"/>
  <c r="V160"/>
  <c r="W160"/>
  <c r="H161"/>
  <c r="I161"/>
  <c r="J161"/>
  <c r="K161"/>
  <c r="L161"/>
  <c r="M161"/>
  <c r="N161"/>
  <c r="O161"/>
  <c r="P161"/>
  <c r="Q161"/>
  <c r="R161"/>
  <c r="S161"/>
  <c r="T161"/>
  <c r="U161"/>
  <c r="V161"/>
  <c r="W161"/>
  <c r="H162"/>
  <c r="I162"/>
  <c r="J162"/>
  <c r="K162"/>
  <c r="L162"/>
  <c r="M162"/>
  <c r="N162"/>
  <c r="O162"/>
  <c r="P162"/>
  <c r="Q162"/>
  <c r="R162"/>
  <c r="S162"/>
  <c r="T162"/>
  <c r="U162"/>
  <c r="V162"/>
  <c r="W162"/>
  <c r="H163"/>
  <c r="I163"/>
  <c r="J163"/>
  <c r="K163"/>
  <c r="L163"/>
  <c r="M163"/>
  <c r="N163"/>
  <c r="O163"/>
  <c r="P163"/>
  <c r="Q163"/>
  <c r="R163"/>
  <c r="S163"/>
  <c r="T163"/>
  <c r="U163"/>
  <c r="V163"/>
  <c r="W163"/>
  <c r="H164"/>
  <c r="I164"/>
  <c r="J164"/>
  <c r="K164"/>
  <c r="L164"/>
  <c r="M164"/>
  <c r="N164"/>
  <c r="O164"/>
  <c r="P164"/>
  <c r="Q164"/>
  <c r="R164"/>
  <c r="S164"/>
  <c r="T164"/>
  <c r="U164"/>
  <c r="V164"/>
  <c r="W164"/>
  <c r="H165"/>
  <c r="I165"/>
  <c r="J165"/>
  <c r="K165"/>
  <c r="L165"/>
  <c r="M165"/>
  <c r="N165"/>
  <c r="O165"/>
  <c r="P165"/>
  <c r="Q165"/>
  <c r="R165"/>
  <c r="S165"/>
  <c r="T165"/>
  <c r="U165"/>
  <c r="V165"/>
  <c r="W165"/>
  <c r="H166"/>
  <c r="I166"/>
  <c r="J166"/>
  <c r="K166"/>
  <c r="L166"/>
  <c r="M166"/>
  <c r="N166"/>
  <c r="O166"/>
  <c r="P166"/>
  <c r="Q166"/>
  <c r="R166"/>
  <c r="S166"/>
  <c r="T166"/>
  <c r="U166"/>
  <c r="V166"/>
  <c r="W166"/>
  <c r="H167"/>
  <c r="I167"/>
  <c r="J167"/>
  <c r="K167"/>
  <c r="L167"/>
  <c r="M167"/>
  <c r="N167"/>
  <c r="O167"/>
  <c r="P167"/>
  <c r="Q167"/>
  <c r="R167"/>
  <c r="S167"/>
  <c r="T167"/>
  <c r="U167"/>
  <c r="V167"/>
  <c r="W167"/>
  <c r="H168"/>
  <c r="I168"/>
  <c r="J168"/>
  <c r="K168"/>
  <c r="L168"/>
  <c r="M168"/>
  <c r="N168"/>
  <c r="O168"/>
  <c r="P168"/>
  <c r="Q168"/>
  <c r="R168"/>
  <c r="S168"/>
  <c r="T168"/>
  <c r="U168"/>
  <c r="V168"/>
  <c r="W168"/>
  <c r="H169"/>
  <c r="I169"/>
  <c r="J169"/>
  <c r="K169"/>
  <c r="L169"/>
  <c r="M169"/>
  <c r="N169"/>
  <c r="O169"/>
  <c r="P169"/>
  <c r="Q169"/>
  <c r="R169"/>
  <c r="S169"/>
  <c r="T169"/>
  <c r="U169"/>
  <c r="V169"/>
  <c r="W169"/>
  <c r="H170"/>
  <c r="I170"/>
  <c r="J170"/>
  <c r="K170"/>
  <c r="L170"/>
  <c r="M170"/>
  <c r="N170"/>
  <c r="O170"/>
  <c r="P170"/>
  <c r="Q170"/>
  <c r="R170"/>
  <c r="S170"/>
  <c r="T170"/>
  <c r="U170"/>
  <c r="V170"/>
  <c r="W170"/>
  <c r="H171"/>
  <c r="I171"/>
  <c r="J171"/>
  <c r="K171"/>
  <c r="L171"/>
  <c r="M171"/>
  <c r="N171"/>
  <c r="O171"/>
  <c r="P171"/>
  <c r="Q171"/>
  <c r="R171"/>
  <c r="S171"/>
  <c r="T171"/>
  <c r="U171"/>
  <c r="V171"/>
  <c r="W171"/>
  <c r="H172"/>
  <c r="I172"/>
  <c r="J172"/>
  <c r="K172"/>
  <c r="L172"/>
  <c r="M172"/>
  <c r="N172"/>
  <c r="O172"/>
  <c r="P172"/>
  <c r="Q172"/>
  <c r="R172"/>
  <c r="S172"/>
  <c r="T172"/>
  <c r="U172"/>
  <c r="V172"/>
  <c r="W172"/>
  <c r="H173"/>
  <c r="I173"/>
  <c r="J173"/>
  <c r="K173"/>
  <c r="L173"/>
  <c r="M173"/>
  <c r="N173"/>
  <c r="O173"/>
  <c r="P173"/>
  <c r="Q173"/>
  <c r="R173"/>
  <c r="S173"/>
  <c r="T173"/>
  <c r="U173"/>
  <c r="V173"/>
  <c r="W173"/>
  <c r="H174"/>
  <c r="I174"/>
  <c r="J174"/>
  <c r="K174"/>
  <c r="L174"/>
  <c r="M174"/>
  <c r="N174"/>
  <c r="O174"/>
  <c r="P174"/>
  <c r="Q174"/>
  <c r="R174"/>
  <c r="S174"/>
  <c r="T174"/>
  <c r="U174"/>
  <c r="V174"/>
  <c r="W174"/>
  <c r="H175"/>
  <c r="I175"/>
  <c r="J175"/>
  <c r="K175"/>
  <c r="L175"/>
  <c r="M175"/>
  <c r="N175"/>
  <c r="O175"/>
  <c r="P175"/>
  <c r="Q175"/>
  <c r="R175"/>
  <c r="S175"/>
  <c r="T175"/>
  <c r="U175"/>
  <c r="V175"/>
  <c r="W175"/>
  <c r="H11"/>
  <c r="I11"/>
  <c r="J11"/>
  <c r="K11"/>
  <c r="L11"/>
  <c r="M11"/>
  <c r="N11"/>
  <c r="O11"/>
  <c r="P11"/>
  <c r="Q11"/>
  <c r="R11"/>
  <c r="S11"/>
  <c r="T11"/>
  <c r="U11"/>
  <c r="V11"/>
  <c r="W1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A174"/>
  <c r="A175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R10"/>
  <c r="S10"/>
  <c r="T10"/>
  <c r="U10"/>
  <c r="V10"/>
  <c r="W10"/>
  <c r="M10"/>
  <c r="M176" s="1"/>
  <c r="N10"/>
  <c r="O10"/>
  <c r="P10"/>
  <c r="Q10"/>
  <c r="C10"/>
  <c r="D10"/>
  <c r="E10"/>
  <c r="F10"/>
  <c r="G10"/>
  <c r="H10"/>
  <c r="I10"/>
  <c r="J10"/>
  <c r="K10"/>
  <c r="L10"/>
  <c r="B10"/>
  <c r="A10"/>
  <c r="M29" i="4"/>
  <c r="J29"/>
  <c r="J90" i="3"/>
  <c r="M90"/>
  <c r="J44" i="2"/>
  <c r="M44"/>
  <c r="J176" i="5" l="1"/>
  <c r="J215"/>
  <c r="M174" i="1"/>
  <c r="J174"/>
</calcChain>
</file>

<file path=xl/sharedStrings.xml><?xml version="1.0" encoding="utf-8"?>
<sst xmlns="http://schemas.openxmlformats.org/spreadsheetml/2006/main" count="1566" uniqueCount="503">
  <si>
    <t>DIVISION DE COBRANZAS</t>
  </si>
  <si>
    <t>ESTADOS</t>
  </si>
  <si>
    <t>ORGANIZACIÓN</t>
  </si>
  <si>
    <t>CANTIDADES POR RUBROS</t>
  </si>
  <si>
    <t>FECHA</t>
  </si>
  <si>
    <t>DESPACHADO</t>
  </si>
  <si>
    <t>PAGADO</t>
  </si>
  <si>
    <t>PROVEEDOR</t>
  </si>
  <si>
    <t>CAUCHOS</t>
  </si>
  <si>
    <t>BATERIAS</t>
  </si>
  <si>
    <t>ACEITES</t>
  </si>
  <si>
    <t>KIT FRENO MOTO</t>
  </si>
  <si>
    <t>KIT HERRAMIENTAS</t>
  </si>
  <si>
    <t>PARTES Y PIEZAS</t>
  </si>
  <si>
    <t>NUMERO</t>
  </si>
  <si>
    <t>MONTO</t>
  </si>
  <si>
    <t>GUIA DE DESPACHO N°</t>
  </si>
  <si>
    <t>FECHA DE RECIBIDO</t>
  </si>
  <si>
    <t>FACTURA PROFORMA</t>
  </si>
  <si>
    <t>FACTURA REAL</t>
  </si>
  <si>
    <t>BANCO</t>
  </si>
  <si>
    <t>DEPOSITO O TRANSF. N°</t>
  </si>
  <si>
    <t>EVENTOS</t>
  </si>
  <si>
    <t>PROVEEDURIAS</t>
  </si>
  <si>
    <t>TRANS Y BUSES (OPERADORAS)</t>
  </si>
  <si>
    <t>APOYO</t>
  </si>
  <si>
    <t>TOTAL</t>
  </si>
  <si>
    <t>TOTAL DE PROVEEDURIAS</t>
  </si>
  <si>
    <t>TOTAL DE EVENTOS</t>
  </si>
  <si>
    <t>TOTAL DE TRANS Y BUSES</t>
  </si>
  <si>
    <t>TOTAL DE APOYO</t>
  </si>
  <si>
    <t xml:space="preserve">TOTALIDAD DE DEUDAS DE PROVEEDURIAS, OPERADORAS Y APOYO </t>
  </si>
  <si>
    <t>CONTROL DE DEUDA DE PROVEEDURIAS</t>
  </si>
  <si>
    <t>CONTROL DE DEUDA DE OPERADORAS</t>
  </si>
  <si>
    <t>CONTROL DE DEUDA DE APOYO</t>
  </si>
  <si>
    <t>CONTROL DE DEUDA DE EVENTOS</t>
  </si>
  <si>
    <t xml:space="preserve">TOTALIDAD DE DEUDAS POR COBRAR A LA FECHA </t>
  </si>
  <si>
    <t>DISTRITO CAPITAL</t>
  </si>
  <si>
    <t>INST. AUT.SEGURIDAD CIUDADANA Y TRANSPORTE</t>
  </si>
  <si>
    <t>AMAZONAS</t>
  </si>
  <si>
    <t>DELTA AMACURO</t>
  </si>
  <si>
    <t>INSTITUTO AUTONOMO DE SEGURIDAD CIUDADANA Y TRANSPORTE</t>
  </si>
  <si>
    <t>VARGAS</t>
  </si>
  <si>
    <t>EPS PROVEEDURIA SOCIALISTA VARGAS</t>
  </si>
  <si>
    <t>BARINAS</t>
  </si>
  <si>
    <t>CONCESIONARIA LA SOBERANA, S.A.</t>
  </si>
  <si>
    <t>ZULIA</t>
  </si>
  <si>
    <t>MULTIMARCA MARACAIBO</t>
  </si>
  <si>
    <t>CORPOAMAZONAS, S.A.</t>
  </si>
  <si>
    <t>BOLIVAR</t>
  </si>
  <si>
    <t>SERVICIO AUTONOMO DE TRANSPORTE Y VIALIDAD</t>
  </si>
  <si>
    <t>MIRANDA</t>
  </si>
  <si>
    <t>PROVEEDURIA DE INSUMOS Y REPUESTOS DEL MU   (GUARENAS)</t>
  </si>
  <si>
    <t>INSTITUTO AUTONOMO MUNICIPAL PROVEEDURIA SANTA LUCIA DE PARIAGUAN (IAMPROSANPA)  (SANTA LUCIA)</t>
  </si>
  <si>
    <t>MERIDA</t>
  </si>
  <si>
    <t>EMPRESA SOCIALISTA BUSES MERIDA, S.A.</t>
  </si>
  <si>
    <t>PORTUGUESA</t>
  </si>
  <si>
    <t>BUSPORTUGUESA S.A.</t>
  </si>
  <si>
    <t>PROVEEDURIA CATIA</t>
  </si>
  <si>
    <t>PROVEEDURIA AMAZONAS</t>
  </si>
  <si>
    <t>PROVEEDURIA SUR DEL LAGO</t>
  </si>
  <si>
    <t>PROVEEDURIA MARACAIBO</t>
  </si>
  <si>
    <t>PROVEEDURIA COSTA ORIENTAL</t>
  </si>
  <si>
    <t>PROVEEDURIA CAJA SECA</t>
  </si>
  <si>
    <t>PROVEEDURIA VILLA DEL ROSARIO</t>
  </si>
  <si>
    <t>PROVEEDURIA GUARENAS - BARLOVENTO</t>
  </si>
  <si>
    <t>PROVEEDURIA GUARENAS - GUATIRE</t>
  </si>
  <si>
    <t>PROVEEDURIA ALCALDÍA DE HERES</t>
  </si>
  <si>
    <t>ANZOÁTEGUI</t>
  </si>
  <si>
    <t>PROVEEDURIA ANACO</t>
  </si>
  <si>
    <t>PROVEEDURIA BARCELONA</t>
  </si>
  <si>
    <t>PROVEEDURIA BOLIVAR</t>
  </si>
  <si>
    <t>PROVEEDURIA CLARINES</t>
  </si>
  <si>
    <t>PROVEEDURIA EL TIGRE</t>
  </si>
  <si>
    <t>NUEVA ESPARTA</t>
  </si>
  <si>
    <t>PROVEEDURIA NUEVA ESPARTA</t>
  </si>
  <si>
    <t>PROVEEDURIA DELTA AMACURO</t>
  </si>
  <si>
    <t>MONAGAS</t>
  </si>
  <si>
    <t>PROVEEDURIA MONAGAS</t>
  </si>
  <si>
    <t>PROVEEDURIA PUNTA DE MATA</t>
  </si>
  <si>
    <t>SUCRE</t>
  </si>
  <si>
    <t>PROVEEDURIA SUCRE</t>
  </si>
  <si>
    <t>PROVEEDURIA TEMBLADOR</t>
  </si>
  <si>
    <t xml:space="preserve">PROVEEDURIA COSTA ORIENTAL </t>
  </si>
  <si>
    <t>PROVEEDURIA ACARIGUA</t>
  </si>
  <si>
    <t>CARABOBO</t>
  </si>
  <si>
    <t>PROVEEDURIA CARABOBO</t>
  </si>
  <si>
    <t>COJEDES</t>
  </si>
  <si>
    <t>PROVEEDURIA COJEDES</t>
  </si>
  <si>
    <t>PROVEEDURIA GUANARE</t>
  </si>
  <si>
    <t>GUÁRICO</t>
  </si>
  <si>
    <t>PROVEEDURIA GUÁRICO</t>
  </si>
  <si>
    <t>ARAGUA</t>
  </si>
  <si>
    <t>PROVEDURIA SAN CASIMIRO</t>
  </si>
  <si>
    <t>YARACUY</t>
  </si>
  <si>
    <t>PROVEEDURIA YARACUY</t>
  </si>
  <si>
    <t>PROVEEDURIA BOLÍVAR</t>
  </si>
  <si>
    <t>FALCON</t>
  </si>
  <si>
    <t>PROVEEDURIA FALCON</t>
  </si>
  <si>
    <t>TRUJILLO</t>
  </si>
  <si>
    <t>PROVEEDURIA TRUJILLO</t>
  </si>
  <si>
    <t>TACHIRA</t>
  </si>
  <si>
    <t>PROVEEDURIA TACHIRA</t>
  </si>
  <si>
    <t>PROVEEDURIA MERIDA</t>
  </si>
  <si>
    <t>PROVEEDURIA CORO</t>
  </si>
  <si>
    <t>PROVEEDURIA BARINAS</t>
  </si>
  <si>
    <t>APURE</t>
  </si>
  <si>
    <t>PROVEEDURIA APURE</t>
  </si>
  <si>
    <t>PROVEEDURIA LA AZULITA</t>
  </si>
  <si>
    <t>LARA</t>
  </si>
  <si>
    <t>TRANSBARCA</t>
  </si>
  <si>
    <t>PROVEEDURIA LA YAGUARA</t>
  </si>
  <si>
    <t xml:space="preserve">PROVEEDURIA SUR DEL LAGO </t>
  </si>
  <si>
    <t>X</t>
  </si>
  <si>
    <t>10-005124</t>
  </si>
  <si>
    <t>10-004952</t>
  </si>
  <si>
    <t>4170 Y 4171</t>
  </si>
  <si>
    <t>PED-10-006145</t>
  </si>
  <si>
    <t>FAC-10-006014</t>
  </si>
  <si>
    <t>521/161353</t>
  </si>
  <si>
    <t>PED-10-006109</t>
  </si>
  <si>
    <t>FAC-10-005995</t>
  </si>
  <si>
    <t>F-10-006007</t>
  </si>
  <si>
    <t>F-10-006008</t>
  </si>
  <si>
    <t>F-10-006009</t>
  </si>
  <si>
    <t>PED-10-017031</t>
  </si>
  <si>
    <t>10PR-012</t>
  </si>
  <si>
    <t>10PR-019</t>
  </si>
  <si>
    <t>PF 0015</t>
  </si>
  <si>
    <t>PF 0016</t>
  </si>
  <si>
    <t>PF 0004</t>
  </si>
  <si>
    <t>PF 0001</t>
  </si>
  <si>
    <t>PF 0080</t>
  </si>
  <si>
    <t>PF 0081</t>
  </si>
  <si>
    <t>PF 0071</t>
  </si>
  <si>
    <t>PF 0070</t>
  </si>
  <si>
    <t>PF 0076</t>
  </si>
  <si>
    <t>PF 0077</t>
  </si>
  <si>
    <t>PF 0074</t>
  </si>
  <si>
    <t>PF 0075</t>
  </si>
  <si>
    <t>PF 0079</t>
  </si>
  <si>
    <t>PF 0078</t>
  </si>
  <si>
    <t>PF 0042</t>
  </si>
  <si>
    <t>PF 0043</t>
  </si>
  <si>
    <t>PF 0028</t>
  </si>
  <si>
    <t>PF 0027</t>
  </si>
  <si>
    <t>PF 0002</t>
  </si>
  <si>
    <t>PF 0003</t>
  </si>
  <si>
    <t>PF 0039</t>
  </si>
  <si>
    <t>PF 0021</t>
  </si>
  <si>
    <t>PF 0022</t>
  </si>
  <si>
    <t>PF 0017</t>
  </si>
  <si>
    <t>PF 0018</t>
  </si>
  <si>
    <t>PF 0013</t>
  </si>
  <si>
    <t>PF 0023</t>
  </si>
  <si>
    <t>PF 0024</t>
  </si>
  <si>
    <t>PF 0025</t>
  </si>
  <si>
    <t>PF 0026</t>
  </si>
  <si>
    <t>PF 0044</t>
  </si>
  <si>
    <t>PF 0040</t>
  </si>
  <si>
    <t>PF 0014</t>
  </si>
  <si>
    <t>PF 0037</t>
  </si>
  <si>
    <t>PF 0038</t>
  </si>
  <si>
    <t>PF 0029</t>
  </si>
  <si>
    <t>PF 0030</t>
  </si>
  <si>
    <t>PF 0045</t>
  </si>
  <si>
    <t>PF 0031</t>
  </si>
  <si>
    <t>PF 0032</t>
  </si>
  <si>
    <t>PF 0035</t>
  </si>
  <si>
    <t>PF 0036</t>
  </si>
  <si>
    <t>PF 0033</t>
  </si>
  <si>
    <t>PF 0034</t>
  </si>
  <si>
    <t>PF  0056</t>
  </si>
  <si>
    <t>PF  0057</t>
  </si>
  <si>
    <t>PF 0060</t>
  </si>
  <si>
    <t>PF 0061</t>
  </si>
  <si>
    <t>PF 0068</t>
  </si>
  <si>
    <t>PF 0069</t>
  </si>
  <si>
    <t>PF 0072</t>
  </si>
  <si>
    <t>PF 0073</t>
  </si>
  <si>
    <t>PF 0062</t>
  </si>
  <si>
    <t>PF 0063</t>
  </si>
  <si>
    <t>PF 0128</t>
  </si>
  <si>
    <t>PF 0129</t>
  </si>
  <si>
    <t>PF 0134</t>
  </si>
  <si>
    <t>PF 0135</t>
  </si>
  <si>
    <t>PF 0123</t>
  </si>
  <si>
    <t>PF 0122</t>
  </si>
  <si>
    <t>PF 0132</t>
  </si>
  <si>
    <t>PF 0133</t>
  </si>
  <si>
    <t>PF 0124</t>
  </si>
  <si>
    <t>PF 0125</t>
  </si>
  <si>
    <t>PF 0118</t>
  </si>
  <si>
    <t>PF 0117</t>
  </si>
  <si>
    <t>PF 0126</t>
  </si>
  <si>
    <t>PF 0184</t>
  </si>
  <si>
    <t>PF 0005</t>
  </si>
  <si>
    <t>PF 0183</t>
  </si>
  <si>
    <t>PF 0171</t>
  </si>
  <si>
    <t>PF 0172</t>
  </si>
  <si>
    <t>PF 0161</t>
  </si>
  <si>
    <t>PF 0160</t>
  </si>
  <si>
    <t>PF 0159</t>
  </si>
  <si>
    <t>PF 0158</t>
  </si>
  <si>
    <t>PF 0006</t>
  </si>
  <si>
    <t>PF 0164</t>
  </si>
  <si>
    <t>PF 0163</t>
  </si>
  <si>
    <t>PF 0166</t>
  </si>
  <si>
    <t>PF 0165</t>
  </si>
  <si>
    <t>PF 0193</t>
  </si>
  <si>
    <t>PF 0185</t>
  </si>
  <si>
    <t>PF 0047</t>
  </si>
  <si>
    <t>PF 0046</t>
  </si>
  <si>
    <t>PF 0186</t>
  </si>
  <si>
    <t>PF 0053</t>
  </si>
  <si>
    <t>PF 0052</t>
  </si>
  <si>
    <t>PF 0169</t>
  </si>
  <si>
    <t>PF 0168</t>
  </si>
  <si>
    <t>PF 0187</t>
  </si>
  <si>
    <t>PF 0058</t>
  </si>
  <si>
    <t>PF 0194</t>
  </si>
  <si>
    <t>PF 0174</t>
  </si>
  <si>
    <t>PF 0173</t>
  </si>
  <si>
    <t>PF 0192</t>
  </si>
  <si>
    <t>PF 0059</t>
  </si>
  <si>
    <t>PF 0151</t>
  </si>
  <si>
    <t>PF 0152</t>
  </si>
  <si>
    <t>PF 0156</t>
  </si>
  <si>
    <t>PF 0157</t>
  </si>
  <si>
    <t>PF 0153</t>
  </si>
  <si>
    <t>PF 0154</t>
  </si>
  <si>
    <t>PF 0131</t>
  </si>
  <si>
    <t>PF 0136</t>
  </si>
  <si>
    <t>PF 0137</t>
  </si>
  <si>
    <t>PF 0120</t>
  </si>
  <si>
    <t>PF 0121</t>
  </si>
  <si>
    <t>PF 0140</t>
  </si>
  <si>
    <t>PF 0141</t>
  </si>
  <si>
    <t>PF 0127</t>
  </si>
  <si>
    <t>PF 0065</t>
  </si>
  <si>
    <t>PF 0064</t>
  </si>
  <si>
    <t>PF 0178</t>
  </si>
  <si>
    <t>PF 0177</t>
  </si>
  <si>
    <t>PF 0050</t>
  </si>
  <si>
    <t>PF 0051</t>
  </si>
  <si>
    <t>PF 0195</t>
  </si>
  <si>
    <t>PF 0196</t>
  </si>
  <si>
    <t>PF 0142</t>
  </si>
  <si>
    <t>PF 0143</t>
  </si>
  <si>
    <t>PF 0200</t>
  </si>
  <si>
    <t>PF 0201</t>
  </si>
  <si>
    <t>PF 0139</t>
  </si>
  <si>
    <t>PF 0138</t>
  </si>
  <si>
    <t>PF 0197</t>
  </si>
  <si>
    <t>PF 0198</t>
  </si>
  <si>
    <t>PF 0190</t>
  </si>
  <si>
    <t>PF 0191</t>
  </si>
  <si>
    <t>PF 0145</t>
  </si>
  <si>
    <t>PF 0144</t>
  </si>
  <si>
    <t>PF 0188</t>
  </si>
  <si>
    <t>PF 0189</t>
  </si>
  <si>
    <t>PF 0181</t>
  </si>
  <si>
    <t>PF 0182</t>
  </si>
  <si>
    <t>PF 0049</t>
  </si>
  <si>
    <t>PF 0048</t>
  </si>
  <si>
    <t>PF 0055</t>
  </si>
  <si>
    <t>PF 0054</t>
  </si>
  <si>
    <t>PF 0199</t>
  </si>
  <si>
    <t>PF 0203</t>
  </si>
  <si>
    <t>PF 0112</t>
  </si>
  <si>
    <t>PF 0113</t>
  </si>
  <si>
    <t>PF 0205</t>
  </si>
  <si>
    <t>PF 0204</t>
  </si>
  <si>
    <t>PF 0147</t>
  </si>
  <si>
    <t>PF 0146</t>
  </si>
  <si>
    <t>0054</t>
  </si>
  <si>
    <t>0055</t>
  </si>
  <si>
    <t>03/04/0217</t>
  </si>
  <si>
    <t>SI</t>
  </si>
  <si>
    <t>NO</t>
  </si>
  <si>
    <t>METROLLANTAS</t>
  </si>
  <si>
    <t>CAUCHOS DEL SUR, C.A.</t>
  </si>
  <si>
    <t>SURAMERICANA</t>
  </si>
  <si>
    <t>COVENCAUCHO</t>
  </si>
  <si>
    <t>INVERTROPOLIS</t>
  </si>
  <si>
    <t>FONTUR</t>
  </si>
  <si>
    <t>TRANSGRANE C.A</t>
  </si>
  <si>
    <t>TRANSCARABOBO</t>
  </si>
  <si>
    <t>TRANSPOPUERTO C.A.</t>
  </si>
  <si>
    <t>BUSBARINAS S.A.</t>
  </si>
  <si>
    <t>TRANSFALCON</t>
  </si>
  <si>
    <t>TROMERCA</t>
  </si>
  <si>
    <t>BUS-TAGUANES S.A</t>
  </si>
  <si>
    <t>BUS-MARGARITA S.A</t>
  </si>
  <si>
    <t>BUS CARUPANO C.A.</t>
  </si>
  <si>
    <t>BUS-TRUJILLO C.A</t>
  </si>
  <si>
    <t>BUS-PORTUGUESA S.A.</t>
  </si>
  <si>
    <t>TRANSARAGUA S.A.</t>
  </si>
  <si>
    <t>BUS-CUMANÁ S.A</t>
  </si>
  <si>
    <t>TRANSMONAGAS S.A</t>
  </si>
  <si>
    <t>TRNSTACHIRA C.A</t>
  </si>
  <si>
    <t>BUS-ALTO APURE S.A</t>
  </si>
  <si>
    <t>GUARICO</t>
  </si>
  <si>
    <t>BUS-GUÁRICO C.A</t>
  </si>
  <si>
    <t>TRANSP. PUB. EDO BOLIVAR C.A</t>
  </si>
  <si>
    <t>BUS YARACUY</t>
  </si>
  <si>
    <t>TRANSARAGUA</t>
  </si>
  <si>
    <t>TROLEBUS MERIDA CA (TROMERCA)</t>
  </si>
  <si>
    <t>EMPRESA DE TRANSPORTE BUS TRUJILLO, C.A.</t>
  </si>
  <si>
    <t>10-004235</t>
  </si>
  <si>
    <t>10-005250</t>
  </si>
  <si>
    <t>L008815</t>
  </si>
  <si>
    <t>L008854</t>
  </si>
  <si>
    <t>L008856</t>
  </si>
  <si>
    <t>L008816</t>
  </si>
  <si>
    <t>L008830</t>
  </si>
  <si>
    <t>L008829</t>
  </si>
  <si>
    <t>L008855</t>
  </si>
  <si>
    <t>L008821</t>
  </si>
  <si>
    <t>L008833</t>
  </si>
  <si>
    <t>L008860</t>
  </si>
  <si>
    <t>L008828</t>
  </si>
  <si>
    <t>L008838</t>
  </si>
  <si>
    <t>L008840</t>
  </si>
  <si>
    <t>L008835</t>
  </si>
  <si>
    <t>L008845</t>
  </si>
  <si>
    <t>L008817</t>
  </si>
  <si>
    <t>L008861</t>
  </si>
  <si>
    <t>L008820</t>
  </si>
  <si>
    <t>L008847</t>
  </si>
  <si>
    <t>L008849</t>
  </si>
  <si>
    <t>L008827</t>
  </si>
  <si>
    <t>L008818</t>
  </si>
  <si>
    <t>L008862</t>
  </si>
  <si>
    <t>L008836</t>
  </si>
  <si>
    <t>L008824</t>
  </si>
  <si>
    <t>L008834</t>
  </si>
  <si>
    <t>L008872</t>
  </si>
  <si>
    <t>L008823</t>
  </si>
  <si>
    <t>10-005763</t>
  </si>
  <si>
    <t>10-005766</t>
  </si>
  <si>
    <t>10-005782</t>
  </si>
  <si>
    <t>10-005828</t>
  </si>
  <si>
    <t>0030</t>
  </si>
  <si>
    <t>0036</t>
  </si>
  <si>
    <t>SUALTRA C.A.</t>
  </si>
  <si>
    <t>EXPRESOS SAN CRISTOBAL C.A.</t>
  </si>
  <si>
    <t>GLOBAL EXPRESS GRAND CLASS C.A</t>
  </si>
  <si>
    <t>EXPRESOS VALLE DE GUANTAR C.A.</t>
  </si>
  <si>
    <t>CRUCEROS ORIENTE SUR C.A.</t>
  </si>
  <si>
    <t>EXPRESOS SAN FERNANDO C.A.</t>
  </si>
  <si>
    <t>EXPRESOS AEROVIAS C.A.</t>
  </si>
  <si>
    <t>ESXPRESOS BARINAS C.A</t>
  </si>
  <si>
    <t>ALCALDIA DEL MUNICIPIO VEROES</t>
  </si>
  <si>
    <t>SERVICIOS ESPECIALES DEL CENTRO C.A.</t>
  </si>
  <si>
    <t>EJECUTIVOS DEL MILENIO C.A.</t>
  </si>
  <si>
    <t>ALCALDIA DEL MUNICIPO ANDRES MATA</t>
  </si>
  <si>
    <t>FREDDY GREGORIO MUJICA</t>
  </si>
  <si>
    <t>EXPRESOS OCCIDENTE C.A.</t>
  </si>
  <si>
    <t>SERVICONTROLES C.A.</t>
  </si>
  <si>
    <t>CUERPO DE BOMBEROS DEL GDC</t>
  </si>
  <si>
    <t>MPP SERVICIOS PENITENCIARIO</t>
  </si>
  <si>
    <t>CAPIELO C.A.</t>
  </si>
  <si>
    <t>A.C. EJECUTIVO INDEPENDIENTES</t>
  </si>
  <si>
    <t>SERV. DESCONCENTRADO BOLIVARANO DE ADM. TRIBUTARIA</t>
  </si>
  <si>
    <t>ALCALDIA MUNICIPIO ACEVEDO</t>
  </si>
  <si>
    <t>CNU</t>
  </si>
  <si>
    <t>FAB. DE INSUMOS 27F S.A.</t>
  </si>
  <si>
    <t>EXPRESOS LOS LLANOS C.A</t>
  </si>
  <si>
    <t>EXPRESOS VALLES DE GUANTAR C.CA</t>
  </si>
  <si>
    <t>EXPRESOS LOS ANDES C.A</t>
  </si>
  <si>
    <t>LOS PAJAROS DE LARA S.A.</t>
  </si>
  <si>
    <t>PUERTO ORDAZ</t>
  </si>
  <si>
    <t>EXPRESOS CARIBE C.A</t>
  </si>
  <si>
    <t>METRO DE MARACAIBO</t>
  </si>
  <si>
    <t>LACTEOS LOS ANDES C.A</t>
  </si>
  <si>
    <t>EXPESOS BARINAS C.A.</t>
  </si>
  <si>
    <t>HIDROCAPITAL</t>
  </si>
  <si>
    <t>MULTISERVICIOC 24/23</t>
  </si>
  <si>
    <t>RODOVIAS DE VZLA C.A.</t>
  </si>
  <si>
    <t>ALCALDIA BOL.MPIO. MEJIAS EDO. SUCRE</t>
  </si>
  <si>
    <t>CORPOAMAZONAS, C.A.</t>
  </si>
  <si>
    <t>SITSSA</t>
  </si>
  <si>
    <t>MPPVH</t>
  </si>
  <si>
    <t>SERV. SOC. DE LOGIST. MTTO  Y TRANSP. DEL EDO YARACUY</t>
  </si>
  <si>
    <t>CVG</t>
  </si>
  <si>
    <t>MINIST. DEL DESPACHO DE LA PRECIDENCIA</t>
  </si>
  <si>
    <t xml:space="preserve"> C.A METRO DE CARACAS</t>
  </si>
  <si>
    <t>ALCALDIA DEL MPIO BRIÓN DEL EDO MIRANDO</t>
  </si>
  <si>
    <t>ASOC. COOP. DE TRANSP. EL PROGRESO R.L</t>
  </si>
  <si>
    <t>FONTUR/VICEMINISTERIO DE PLANIFICACION Y DESARROLLO INTEGRAL DE TRANSPORTE</t>
  </si>
  <si>
    <t>DTTO CAPITAL</t>
  </si>
  <si>
    <t>FONTUR/DIPUTADO HECTOR RODRIGUEZ</t>
  </si>
  <si>
    <t>LEIDY MONTAÑEZ</t>
  </si>
  <si>
    <t>FUNDACION GRAN MISION A TODA VIDA VENZUELA</t>
  </si>
  <si>
    <t>YESSICA PEROZO</t>
  </si>
  <si>
    <t>10-005278</t>
  </si>
  <si>
    <t>10-005280</t>
  </si>
  <si>
    <t>10-005282</t>
  </si>
  <si>
    <t>10-005287</t>
  </si>
  <si>
    <t>10-005292</t>
  </si>
  <si>
    <t>10-005293</t>
  </si>
  <si>
    <t>10-005298</t>
  </si>
  <si>
    <t>10-005299</t>
  </si>
  <si>
    <t>10-005317</t>
  </si>
  <si>
    <t>10-005321</t>
  </si>
  <si>
    <t>10-005339</t>
  </si>
  <si>
    <t>10-005352</t>
  </si>
  <si>
    <t>10-005360</t>
  </si>
  <si>
    <t>10-004756</t>
  </si>
  <si>
    <t>10-004762</t>
  </si>
  <si>
    <t>10-004766</t>
  </si>
  <si>
    <t>10-004771</t>
  </si>
  <si>
    <t>10-004776</t>
  </si>
  <si>
    <t>10-004778</t>
  </si>
  <si>
    <t>10-004779</t>
  </si>
  <si>
    <t>10-004781</t>
  </si>
  <si>
    <t>10-004810</t>
  </si>
  <si>
    <t>10-004812</t>
  </si>
  <si>
    <t>10-005155</t>
  </si>
  <si>
    <t>10-004858</t>
  </si>
  <si>
    <t>10-004867</t>
  </si>
  <si>
    <t>10-005003</t>
  </si>
  <si>
    <t>10-005052</t>
  </si>
  <si>
    <t>10-004415</t>
  </si>
  <si>
    <t>10-004432</t>
  </si>
  <si>
    <t>10-004433</t>
  </si>
  <si>
    <t>10-004441</t>
  </si>
  <si>
    <t>10-004442</t>
  </si>
  <si>
    <t>10-004447</t>
  </si>
  <si>
    <t>10-004448</t>
  </si>
  <si>
    <t>10-004459</t>
  </si>
  <si>
    <t>10-004460</t>
  </si>
  <si>
    <t>10-004461</t>
  </si>
  <si>
    <t>10-004482</t>
  </si>
  <si>
    <t>10-004483</t>
  </si>
  <si>
    <t>10-004484</t>
  </si>
  <si>
    <t>10-004485</t>
  </si>
  <si>
    <t>10-004507</t>
  </si>
  <si>
    <t>10-004510</t>
  </si>
  <si>
    <t>10-004559</t>
  </si>
  <si>
    <t>10-004608</t>
  </si>
  <si>
    <t>10-004123</t>
  </si>
  <si>
    <t>10-004142</t>
  </si>
  <si>
    <t>10-004144</t>
  </si>
  <si>
    <t>10-004154</t>
  </si>
  <si>
    <t>10-004178</t>
  </si>
  <si>
    <t>10-004164</t>
  </si>
  <si>
    <t>10-004165</t>
  </si>
  <si>
    <t>10-004166</t>
  </si>
  <si>
    <t>10-004169</t>
  </si>
  <si>
    <t>10-004225</t>
  </si>
  <si>
    <t>10-004393</t>
  </si>
  <si>
    <t>10-004402</t>
  </si>
  <si>
    <t>10-005267</t>
  </si>
  <si>
    <t>10-005684</t>
  </si>
  <si>
    <t>L008819</t>
  </si>
  <si>
    <t>L008825</t>
  </si>
  <si>
    <t>L008858</t>
  </si>
  <si>
    <t>L008848</t>
  </si>
  <si>
    <t>L008859</t>
  </si>
  <si>
    <t>L008839</t>
  </si>
  <si>
    <t>L008822</t>
  </si>
  <si>
    <t>L008850</t>
  </si>
  <si>
    <t>L008863</t>
  </si>
  <si>
    <t>L008510</t>
  </si>
  <si>
    <t>L008832</t>
  </si>
  <si>
    <t>L008857</t>
  </si>
  <si>
    <t>L008851</t>
  </si>
  <si>
    <t>L008852</t>
  </si>
  <si>
    <t>10-005802</t>
  </si>
  <si>
    <t>10-005765</t>
  </si>
  <si>
    <t>10-005803</t>
  </si>
  <si>
    <t>10-005804</t>
  </si>
  <si>
    <t>0037</t>
  </si>
  <si>
    <t>0025</t>
  </si>
  <si>
    <t>0047</t>
  </si>
  <si>
    <t>SERCA VIP SERVICE, S.A.</t>
  </si>
  <si>
    <t>TIRELAND</t>
  </si>
  <si>
    <t>CAUCHOS PANAM S.A.</t>
  </si>
  <si>
    <t>PIPE CAUCHOS, C.A.</t>
  </si>
  <si>
    <t>CORTRUCAUCHO S.A</t>
  </si>
  <si>
    <t>SERVICAUCHOS SANTA ANA, C.A.</t>
  </si>
  <si>
    <t>ANITA CAUCHOS</t>
  </si>
  <si>
    <t>0006</t>
  </si>
  <si>
    <t>0014</t>
  </si>
  <si>
    <t>0031</t>
  </si>
  <si>
    <t>0032</t>
  </si>
  <si>
    <t>0034</t>
  </si>
  <si>
    <t>0039</t>
  </si>
  <si>
    <t>0040</t>
  </si>
  <si>
    <t>0044</t>
  </si>
  <si>
    <t>0046</t>
  </si>
  <si>
    <t>0033</t>
  </si>
  <si>
    <t>0026</t>
  </si>
  <si>
    <t>0059</t>
  </si>
  <si>
    <t>0060</t>
  </si>
  <si>
    <t>0062</t>
  </si>
  <si>
    <t>0063</t>
  </si>
  <si>
    <t>0064</t>
  </si>
  <si>
    <t>0065</t>
  </si>
  <si>
    <t>0057</t>
  </si>
  <si>
    <t>FACTURA ORIGINAL</t>
  </si>
</sst>
</file>

<file path=xl/styles.xml><?xml version="1.0" encoding="utf-8"?>
<styleSheet xmlns="http://schemas.openxmlformats.org/spreadsheetml/2006/main">
  <numFmts count="4">
    <numFmt numFmtId="164" formatCode="[$-1200A]#,##0;\-#,##0"/>
    <numFmt numFmtId="165" formatCode="#,##0.00_ ;\-#,##0.00\ "/>
    <numFmt numFmtId="166" formatCode="0;[Red]0"/>
    <numFmt numFmtId="167" formatCode="[$-1200A]dd/mm/yyyy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3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0"/>
      <name val="Arial"/>
      <family val="2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70">
    <xf numFmtId="0" fontId="0" fillId="0" borderId="0" xfId="0"/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/>
    <xf numFmtId="0" fontId="10" fillId="2" borderId="0" xfId="0" applyFont="1" applyFill="1"/>
    <xf numFmtId="0" fontId="0" fillId="2" borderId="0" xfId="0" applyFill="1"/>
    <xf numFmtId="0" fontId="8" fillId="3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 readingOrder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wrapText="1" readingOrder="1"/>
    </xf>
    <xf numFmtId="3" fontId="12" fillId="0" borderId="4" xfId="1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64" fontId="12" fillId="0" borderId="23" xfId="1" applyNumberFormat="1" applyFont="1" applyFill="1" applyBorder="1" applyAlignment="1">
      <alignment horizontal="center" wrapText="1" readingOrder="1"/>
    </xf>
    <xf numFmtId="3" fontId="12" fillId="0" borderId="23" xfId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166" fontId="12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24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right" vertical="center" wrapText="1"/>
    </xf>
    <xf numFmtId="4" fontId="12" fillId="0" borderId="4" xfId="0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right" vertical="center" wrapText="1"/>
    </xf>
    <xf numFmtId="165" fontId="12" fillId="0" borderId="2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14" fontId="12" fillId="0" borderId="4" xfId="0" applyNumberFormat="1" applyFont="1" applyFill="1" applyBorder="1" applyAlignment="1">
      <alignment horizontal="center" vertical="center" wrapText="1"/>
    </xf>
    <xf numFmtId="14" fontId="12" fillId="0" borderId="4" xfId="0" applyNumberFormat="1" applyFont="1" applyFill="1" applyBorder="1" applyAlignment="1">
      <alignment horizontal="center" vertical="center"/>
    </xf>
    <xf numFmtId="14" fontId="14" fillId="0" borderId="4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 wrapText="1" readingOrder="1"/>
    </xf>
    <xf numFmtId="167" fontId="12" fillId="0" borderId="2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4" fontId="9" fillId="0" borderId="4" xfId="0" applyNumberFormat="1" applyFont="1" applyBorder="1" applyAlignment="1">
      <alignment horizontal="right"/>
    </xf>
    <xf numFmtId="0" fontId="2" fillId="0" borderId="4" xfId="0" applyFont="1" applyBorder="1"/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4" fontId="12" fillId="2" borderId="4" xfId="0" applyNumberFormat="1" applyFont="1" applyFill="1" applyBorder="1" applyAlignment="1">
      <alignment horizontal="right" vertical="center" wrapText="1"/>
    </xf>
    <xf numFmtId="4" fontId="12" fillId="0" borderId="23" xfId="0" applyNumberFormat="1" applyFont="1" applyFill="1" applyBorder="1" applyAlignment="1">
      <alignment horizontal="right" vertical="center" wrapText="1"/>
    </xf>
    <xf numFmtId="4" fontId="12" fillId="0" borderId="5" xfId="0" applyNumberFormat="1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1" fillId="3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3" fontId="12" fillId="2" borderId="4" xfId="1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horizontal="right" vertical="center" wrapText="1"/>
    </xf>
    <xf numFmtId="4" fontId="16" fillId="2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Fill="1" applyBorder="1" applyAlignment="1">
      <alignment horizontal="right" vertical="center" wrapText="1"/>
    </xf>
    <xf numFmtId="14" fontId="12" fillId="2" borderId="4" xfId="0" applyNumberFormat="1" applyFont="1" applyFill="1" applyBorder="1" applyAlignment="1">
      <alignment horizontal="center" vertical="center"/>
    </xf>
    <xf numFmtId="14" fontId="12" fillId="0" borderId="23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/>
    </xf>
    <xf numFmtId="14" fontId="12" fillId="2" borderId="4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4" fontId="2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Border="1"/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right" vertical="center" wrapText="1"/>
    </xf>
    <xf numFmtId="0" fontId="17" fillId="0" borderId="19" xfId="0" applyFont="1" applyFill="1" applyBorder="1" applyAlignment="1">
      <alignment horizontal="right" vertical="center" wrapText="1"/>
    </xf>
    <xf numFmtId="0" fontId="9" fillId="2" borderId="21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22" xfId="0" applyFont="1" applyFill="1" applyBorder="1" applyAlignment="1">
      <alignment horizontal="right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2" fillId="0" borderId="23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right" vertical="center" wrapText="1"/>
    </xf>
    <xf numFmtId="0" fontId="8" fillId="3" borderId="19" xfId="0" applyFont="1" applyFill="1" applyBorder="1" applyAlignment="1">
      <alignment horizontal="right" vertical="center" wrapText="1"/>
    </xf>
    <xf numFmtId="0" fontId="8" fillId="3" borderId="20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217237</xdr:rowOff>
    </xdr:from>
    <xdr:to>
      <xdr:col>22</xdr:col>
      <xdr:colOff>1788026</xdr:colOff>
      <xdr:row>1</xdr:row>
      <xdr:rowOff>217238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217237"/>
          <a:ext cx="29205372" cy="1011116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8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9" name="Grupo 1"/>
        <xdr:cNvGrpSpPr>
          <a:grpSpLocks/>
        </xdr:cNvGrpSpPr>
      </xdr:nvGrpSpPr>
      <xdr:grpSpPr bwMode="auto">
        <a:xfrm>
          <a:off x="0" y="188662"/>
          <a:ext cx="28176672" cy="1011116"/>
          <a:chOff x="0" y="0"/>
          <a:chExt cx="8422481" cy="1016924"/>
        </a:xfrm>
      </xdr:grpSpPr>
      <xdr:pic>
        <xdr:nvPicPr>
          <xdr:cNvPr id="10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1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1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13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12925" y="85725"/>
          <a:ext cx="0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217237</xdr:rowOff>
    </xdr:from>
    <xdr:to>
      <xdr:col>22</xdr:col>
      <xdr:colOff>1788026</xdr:colOff>
      <xdr:row>1</xdr:row>
      <xdr:rowOff>217238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217237"/>
          <a:ext cx="30078947" cy="1002633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898937" y="85725"/>
          <a:ext cx="0" cy="1401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62226" y="85725"/>
          <a:ext cx="0" cy="1401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30509752" cy="1013299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30489486" cy="1013299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29187788" cy="1007453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5"/>
  <sheetViews>
    <sheetView tabSelected="1" topLeftCell="B4" zoomScale="65" zoomScaleNormal="65" workbookViewId="0">
      <selection activeCell="J17" sqref="J17"/>
    </sheetView>
  </sheetViews>
  <sheetFormatPr baseColWidth="10" defaultColWidth="41.140625" defaultRowHeight="12"/>
  <cols>
    <col min="1" max="1" width="37.28515625" style="13" customWidth="1"/>
    <col min="2" max="2" width="27.5703125" style="13" customWidth="1"/>
    <col min="3" max="6" width="16.140625" style="13" customWidth="1"/>
    <col min="7" max="7" width="24" style="13" customWidth="1"/>
    <col min="8" max="8" width="16.140625" style="13" customWidth="1"/>
    <col min="9" max="9" width="18.28515625" style="13" customWidth="1"/>
    <col min="10" max="10" width="21.5703125" style="13" customWidth="1"/>
    <col min="11" max="12" width="18.28515625" style="13" customWidth="1"/>
    <col min="13" max="13" width="17.5703125" style="117" customWidth="1"/>
    <col min="14" max="14" width="18.28515625" style="13" customWidth="1"/>
    <col min="15" max="16" width="21" style="13" customWidth="1"/>
    <col min="17" max="18" width="7.42578125" style="13" customWidth="1"/>
    <col min="19" max="22" width="18.28515625" style="13" customWidth="1"/>
    <col min="23" max="23" width="28.5703125" style="13" customWidth="1"/>
    <col min="24" max="267" width="41.140625" style="13"/>
    <col min="268" max="268" width="6.85546875" style="13" customWidth="1"/>
    <col min="269" max="269" width="49.5703125" style="13" customWidth="1"/>
    <col min="270" max="270" width="29.7109375" style="13" customWidth="1"/>
    <col min="271" max="271" width="35" style="13" customWidth="1"/>
    <col min="272" max="272" width="24.42578125" style="13" customWidth="1"/>
    <col min="273" max="273" width="53.140625" style="13" customWidth="1"/>
    <col min="274" max="523" width="41.140625" style="13"/>
    <col min="524" max="524" width="6.85546875" style="13" customWidth="1"/>
    <col min="525" max="525" width="49.5703125" style="13" customWidth="1"/>
    <col min="526" max="526" width="29.7109375" style="13" customWidth="1"/>
    <col min="527" max="527" width="35" style="13" customWidth="1"/>
    <col min="528" max="528" width="24.42578125" style="13" customWidth="1"/>
    <col min="529" max="529" width="53.140625" style="13" customWidth="1"/>
    <col min="530" max="779" width="41.140625" style="13"/>
    <col min="780" max="780" width="6.85546875" style="13" customWidth="1"/>
    <col min="781" max="781" width="49.5703125" style="13" customWidth="1"/>
    <col min="782" max="782" width="29.7109375" style="13" customWidth="1"/>
    <col min="783" max="783" width="35" style="13" customWidth="1"/>
    <col min="784" max="784" width="24.42578125" style="13" customWidth="1"/>
    <col min="785" max="785" width="53.140625" style="13" customWidth="1"/>
    <col min="786" max="1035" width="41.140625" style="13"/>
    <col min="1036" max="1036" width="6.85546875" style="13" customWidth="1"/>
    <col min="1037" max="1037" width="49.5703125" style="13" customWidth="1"/>
    <col min="1038" max="1038" width="29.7109375" style="13" customWidth="1"/>
    <col min="1039" max="1039" width="35" style="13" customWidth="1"/>
    <col min="1040" max="1040" width="24.42578125" style="13" customWidth="1"/>
    <col min="1041" max="1041" width="53.140625" style="13" customWidth="1"/>
    <col min="1042" max="1291" width="41.140625" style="13"/>
    <col min="1292" max="1292" width="6.85546875" style="13" customWidth="1"/>
    <col min="1293" max="1293" width="49.5703125" style="13" customWidth="1"/>
    <col min="1294" max="1294" width="29.7109375" style="13" customWidth="1"/>
    <col min="1295" max="1295" width="35" style="13" customWidth="1"/>
    <col min="1296" max="1296" width="24.42578125" style="13" customWidth="1"/>
    <col min="1297" max="1297" width="53.140625" style="13" customWidth="1"/>
    <col min="1298" max="1547" width="41.140625" style="13"/>
    <col min="1548" max="1548" width="6.85546875" style="13" customWidth="1"/>
    <col min="1549" max="1549" width="49.5703125" style="13" customWidth="1"/>
    <col min="1550" max="1550" width="29.7109375" style="13" customWidth="1"/>
    <col min="1551" max="1551" width="35" style="13" customWidth="1"/>
    <col min="1552" max="1552" width="24.42578125" style="13" customWidth="1"/>
    <col min="1553" max="1553" width="53.140625" style="13" customWidth="1"/>
    <col min="1554" max="1803" width="41.140625" style="13"/>
    <col min="1804" max="1804" width="6.85546875" style="13" customWidth="1"/>
    <col min="1805" max="1805" width="49.5703125" style="13" customWidth="1"/>
    <col min="1806" max="1806" width="29.7109375" style="13" customWidth="1"/>
    <col min="1807" max="1807" width="35" style="13" customWidth="1"/>
    <col min="1808" max="1808" width="24.42578125" style="13" customWidth="1"/>
    <col min="1809" max="1809" width="53.140625" style="13" customWidth="1"/>
    <col min="1810" max="2059" width="41.140625" style="13"/>
    <col min="2060" max="2060" width="6.85546875" style="13" customWidth="1"/>
    <col min="2061" max="2061" width="49.5703125" style="13" customWidth="1"/>
    <col min="2062" max="2062" width="29.7109375" style="13" customWidth="1"/>
    <col min="2063" max="2063" width="35" style="13" customWidth="1"/>
    <col min="2064" max="2064" width="24.42578125" style="13" customWidth="1"/>
    <col min="2065" max="2065" width="53.140625" style="13" customWidth="1"/>
    <col min="2066" max="2315" width="41.140625" style="13"/>
    <col min="2316" max="2316" width="6.85546875" style="13" customWidth="1"/>
    <col min="2317" max="2317" width="49.5703125" style="13" customWidth="1"/>
    <col min="2318" max="2318" width="29.7109375" style="13" customWidth="1"/>
    <col min="2319" max="2319" width="35" style="13" customWidth="1"/>
    <col min="2320" max="2320" width="24.42578125" style="13" customWidth="1"/>
    <col min="2321" max="2321" width="53.140625" style="13" customWidth="1"/>
    <col min="2322" max="2571" width="41.140625" style="13"/>
    <col min="2572" max="2572" width="6.85546875" style="13" customWidth="1"/>
    <col min="2573" max="2573" width="49.5703125" style="13" customWidth="1"/>
    <col min="2574" max="2574" width="29.7109375" style="13" customWidth="1"/>
    <col min="2575" max="2575" width="35" style="13" customWidth="1"/>
    <col min="2576" max="2576" width="24.42578125" style="13" customWidth="1"/>
    <col min="2577" max="2577" width="53.140625" style="13" customWidth="1"/>
    <col min="2578" max="2827" width="41.140625" style="13"/>
    <col min="2828" max="2828" width="6.85546875" style="13" customWidth="1"/>
    <col min="2829" max="2829" width="49.5703125" style="13" customWidth="1"/>
    <col min="2830" max="2830" width="29.7109375" style="13" customWidth="1"/>
    <col min="2831" max="2831" width="35" style="13" customWidth="1"/>
    <col min="2832" max="2832" width="24.42578125" style="13" customWidth="1"/>
    <col min="2833" max="2833" width="53.140625" style="13" customWidth="1"/>
    <col min="2834" max="3083" width="41.140625" style="13"/>
    <col min="3084" max="3084" width="6.85546875" style="13" customWidth="1"/>
    <col min="3085" max="3085" width="49.5703125" style="13" customWidth="1"/>
    <col min="3086" max="3086" width="29.7109375" style="13" customWidth="1"/>
    <col min="3087" max="3087" width="35" style="13" customWidth="1"/>
    <col min="3088" max="3088" width="24.42578125" style="13" customWidth="1"/>
    <col min="3089" max="3089" width="53.140625" style="13" customWidth="1"/>
    <col min="3090" max="3339" width="41.140625" style="13"/>
    <col min="3340" max="3340" width="6.85546875" style="13" customWidth="1"/>
    <col min="3341" max="3341" width="49.5703125" style="13" customWidth="1"/>
    <col min="3342" max="3342" width="29.7109375" style="13" customWidth="1"/>
    <col min="3343" max="3343" width="35" style="13" customWidth="1"/>
    <col min="3344" max="3344" width="24.42578125" style="13" customWidth="1"/>
    <col min="3345" max="3345" width="53.140625" style="13" customWidth="1"/>
    <col min="3346" max="3595" width="41.140625" style="13"/>
    <col min="3596" max="3596" width="6.85546875" style="13" customWidth="1"/>
    <col min="3597" max="3597" width="49.5703125" style="13" customWidth="1"/>
    <col min="3598" max="3598" width="29.7109375" style="13" customWidth="1"/>
    <col min="3599" max="3599" width="35" style="13" customWidth="1"/>
    <col min="3600" max="3600" width="24.42578125" style="13" customWidth="1"/>
    <col min="3601" max="3601" width="53.140625" style="13" customWidth="1"/>
    <col min="3602" max="3851" width="41.140625" style="13"/>
    <col min="3852" max="3852" width="6.85546875" style="13" customWidth="1"/>
    <col min="3853" max="3853" width="49.5703125" style="13" customWidth="1"/>
    <col min="3854" max="3854" width="29.7109375" style="13" customWidth="1"/>
    <col min="3855" max="3855" width="35" style="13" customWidth="1"/>
    <col min="3856" max="3856" width="24.42578125" style="13" customWidth="1"/>
    <col min="3857" max="3857" width="53.140625" style="13" customWidth="1"/>
    <col min="3858" max="4107" width="41.140625" style="13"/>
    <col min="4108" max="4108" width="6.85546875" style="13" customWidth="1"/>
    <col min="4109" max="4109" width="49.5703125" style="13" customWidth="1"/>
    <col min="4110" max="4110" width="29.7109375" style="13" customWidth="1"/>
    <col min="4111" max="4111" width="35" style="13" customWidth="1"/>
    <col min="4112" max="4112" width="24.42578125" style="13" customWidth="1"/>
    <col min="4113" max="4113" width="53.140625" style="13" customWidth="1"/>
    <col min="4114" max="4363" width="41.140625" style="13"/>
    <col min="4364" max="4364" width="6.85546875" style="13" customWidth="1"/>
    <col min="4365" max="4365" width="49.5703125" style="13" customWidth="1"/>
    <col min="4366" max="4366" width="29.7109375" style="13" customWidth="1"/>
    <col min="4367" max="4367" width="35" style="13" customWidth="1"/>
    <col min="4368" max="4368" width="24.42578125" style="13" customWidth="1"/>
    <col min="4369" max="4369" width="53.140625" style="13" customWidth="1"/>
    <col min="4370" max="4619" width="41.140625" style="13"/>
    <col min="4620" max="4620" width="6.85546875" style="13" customWidth="1"/>
    <col min="4621" max="4621" width="49.5703125" style="13" customWidth="1"/>
    <col min="4622" max="4622" width="29.7109375" style="13" customWidth="1"/>
    <col min="4623" max="4623" width="35" style="13" customWidth="1"/>
    <col min="4624" max="4624" width="24.42578125" style="13" customWidth="1"/>
    <col min="4625" max="4625" width="53.140625" style="13" customWidth="1"/>
    <col min="4626" max="4875" width="41.140625" style="13"/>
    <col min="4876" max="4876" width="6.85546875" style="13" customWidth="1"/>
    <col min="4877" max="4877" width="49.5703125" style="13" customWidth="1"/>
    <col min="4878" max="4878" width="29.7109375" style="13" customWidth="1"/>
    <col min="4879" max="4879" width="35" style="13" customWidth="1"/>
    <col min="4880" max="4880" width="24.42578125" style="13" customWidth="1"/>
    <col min="4881" max="4881" width="53.140625" style="13" customWidth="1"/>
    <col min="4882" max="5131" width="41.140625" style="13"/>
    <col min="5132" max="5132" width="6.85546875" style="13" customWidth="1"/>
    <col min="5133" max="5133" width="49.5703125" style="13" customWidth="1"/>
    <col min="5134" max="5134" width="29.7109375" style="13" customWidth="1"/>
    <col min="5135" max="5135" width="35" style="13" customWidth="1"/>
    <col min="5136" max="5136" width="24.42578125" style="13" customWidth="1"/>
    <col min="5137" max="5137" width="53.140625" style="13" customWidth="1"/>
    <col min="5138" max="5387" width="41.140625" style="13"/>
    <col min="5388" max="5388" width="6.85546875" style="13" customWidth="1"/>
    <col min="5389" max="5389" width="49.5703125" style="13" customWidth="1"/>
    <col min="5390" max="5390" width="29.7109375" style="13" customWidth="1"/>
    <col min="5391" max="5391" width="35" style="13" customWidth="1"/>
    <col min="5392" max="5392" width="24.42578125" style="13" customWidth="1"/>
    <col min="5393" max="5393" width="53.140625" style="13" customWidth="1"/>
    <col min="5394" max="5643" width="41.140625" style="13"/>
    <col min="5644" max="5644" width="6.85546875" style="13" customWidth="1"/>
    <col min="5645" max="5645" width="49.5703125" style="13" customWidth="1"/>
    <col min="5646" max="5646" width="29.7109375" style="13" customWidth="1"/>
    <col min="5647" max="5647" width="35" style="13" customWidth="1"/>
    <col min="5648" max="5648" width="24.42578125" style="13" customWidth="1"/>
    <col min="5649" max="5649" width="53.140625" style="13" customWidth="1"/>
    <col min="5650" max="5899" width="41.140625" style="13"/>
    <col min="5900" max="5900" width="6.85546875" style="13" customWidth="1"/>
    <col min="5901" max="5901" width="49.5703125" style="13" customWidth="1"/>
    <col min="5902" max="5902" width="29.7109375" style="13" customWidth="1"/>
    <col min="5903" max="5903" width="35" style="13" customWidth="1"/>
    <col min="5904" max="5904" width="24.42578125" style="13" customWidth="1"/>
    <col min="5905" max="5905" width="53.140625" style="13" customWidth="1"/>
    <col min="5906" max="6155" width="41.140625" style="13"/>
    <col min="6156" max="6156" width="6.85546875" style="13" customWidth="1"/>
    <col min="6157" max="6157" width="49.5703125" style="13" customWidth="1"/>
    <col min="6158" max="6158" width="29.7109375" style="13" customWidth="1"/>
    <col min="6159" max="6159" width="35" style="13" customWidth="1"/>
    <col min="6160" max="6160" width="24.42578125" style="13" customWidth="1"/>
    <col min="6161" max="6161" width="53.140625" style="13" customWidth="1"/>
    <col min="6162" max="6411" width="41.140625" style="13"/>
    <col min="6412" max="6412" width="6.85546875" style="13" customWidth="1"/>
    <col min="6413" max="6413" width="49.5703125" style="13" customWidth="1"/>
    <col min="6414" max="6414" width="29.7109375" style="13" customWidth="1"/>
    <col min="6415" max="6415" width="35" style="13" customWidth="1"/>
    <col min="6416" max="6416" width="24.42578125" style="13" customWidth="1"/>
    <col min="6417" max="6417" width="53.140625" style="13" customWidth="1"/>
    <col min="6418" max="6667" width="41.140625" style="13"/>
    <col min="6668" max="6668" width="6.85546875" style="13" customWidth="1"/>
    <col min="6669" max="6669" width="49.5703125" style="13" customWidth="1"/>
    <col min="6670" max="6670" width="29.7109375" style="13" customWidth="1"/>
    <col min="6671" max="6671" width="35" style="13" customWidth="1"/>
    <col min="6672" max="6672" width="24.42578125" style="13" customWidth="1"/>
    <col min="6673" max="6673" width="53.140625" style="13" customWidth="1"/>
    <col min="6674" max="6923" width="41.140625" style="13"/>
    <col min="6924" max="6924" width="6.85546875" style="13" customWidth="1"/>
    <col min="6925" max="6925" width="49.5703125" style="13" customWidth="1"/>
    <col min="6926" max="6926" width="29.7109375" style="13" customWidth="1"/>
    <col min="6927" max="6927" width="35" style="13" customWidth="1"/>
    <col min="6928" max="6928" width="24.42578125" style="13" customWidth="1"/>
    <col min="6929" max="6929" width="53.140625" style="13" customWidth="1"/>
    <col min="6930" max="7179" width="41.140625" style="13"/>
    <col min="7180" max="7180" width="6.85546875" style="13" customWidth="1"/>
    <col min="7181" max="7181" width="49.5703125" style="13" customWidth="1"/>
    <col min="7182" max="7182" width="29.7109375" style="13" customWidth="1"/>
    <col min="7183" max="7183" width="35" style="13" customWidth="1"/>
    <col min="7184" max="7184" width="24.42578125" style="13" customWidth="1"/>
    <col min="7185" max="7185" width="53.140625" style="13" customWidth="1"/>
    <col min="7186" max="7435" width="41.140625" style="13"/>
    <col min="7436" max="7436" width="6.85546875" style="13" customWidth="1"/>
    <col min="7437" max="7437" width="49.5703125" style="13" customWidth="1"/>
    <col min="7438" max="7438" width="29.7109375" style="13" customWidth="1"/>
    <col min="7439" max="7439" width="35" style="13" customWidth="1"/>
    <col min="7440" max="7440" width="24.42578125" style="13" customWidth="1"/>
    <col min="7441" max="7441" width="53.140625" style="13" customWidth="1"/>
    <col min="7442" max="7691" width="41.140625" style="13"/>
    <col min="7692" max="7692" width="6.85546875" style="13" customWidth="1"/>
    <col min="7693" max="7693" width="49.5703125" style="13" customWidth="1"/>
    <col min="7694" max="7694" width="29.7109375" style="13" customWidth="1"/>
    <col min="7695" max="7695" width="35" style="13" customWidth="1"/>
    <col min="7696" max="7696" width="24.42578125" style="13" customWidth="1"/>
    <col min="7697" max="7697" width="53.140625" style="13" customWidth="1"/>
    <col min="7698" max="7947" width="41.140625" style="13"/>
    <col min="7948" max="7948" width="6.85546875" style="13" customWidth="1"/>
    <col min="7949" max="7949" width="49.5703125" style="13" customWidth="1"/>
    <col min="7950" max="7950" width="29.7109375" style="13" customWidth="1"/>
    <col min="7951" max="7951" width="35" style="13" customWidth="1"/>
    <col min="7952" max="7952" width="24.42578125" style="13" customWidth="1"/>
    <col min="7953" max="7953" width="53.140625" style="13" customWidth="1"/>
    <col min="7954" max="8203" width="41.140625" style="13"/>
    <col min="8204" max="8204" width="6.85546875" style="13" customWidth="1"/>
    <col min="8205" max="8205" width="49.5703125" style="13" customWidth="1"/>
    <col min="8206" max="8206" width="29.7109375" style="13" customWidth="1"/>
    <col min="8207" max="8207" width="35" style="13" customWidth="1"/>
    <col min="8208" max="8208" width="24.42578125" style="13" customWidth="1"/>
    <col min="8209" max="8209" width="53.140625" style="13" customWidth="1"/>
    <col min="8210" max="8459" width="41.140625" style="13"/>
    <col min="8460" max="8460" width="6.85546875" style="13" customWidth="1"/>
    <col min="8461" max="8461" width="49.5703125" style="13" customWidth="1"/>
    <col min="8462" max="8462" width="29.7109375" style="13" customWidth="1"/>
    <col min="8463" max="8463" width="35" style="13" customWidth="1"/>
    <col min="8464" max="8464" width="24.42578125" style="13" customWidth="1"/>
    <col min="8465" max="8465" width="53.140625" style="13" customWidth="1"/>
    <col min="8466" max="8715" width="41.140625" style="13"/>
    <col min="8716" max="8716" width="6.85546875" style="13" customWidth="1"/>
    <col min="8717" max="8717" width="49.5703125" style="13" customWidth="1"/>
    <col min="8718" max="8718" width="29.7109375" style="13" customWidth="1"/>
    <col min="8719" max="8719" width="35" style="13" customWidth="1"/>
    <col min="8720" max="8720" width="24.42578125" style="13" customWidth="1"/>
    <col min="8721" max="8721" width="53.140625" style="13" customWidth="1"/>
    <col min="8722" max="8971" width="41.140625" style="13"/>
    <col min="8972" max="8972" width="6.85546875" style="13" customWidth="1"/>
    <col min="8973" max="8973" width="49.5703125" style="13" customWidth="1"/>
    <col min="8974" max="8974" width="29.7109375" style="13" customWidth="1"/>
    <col min="8975" max="8975" width="35" style="13" customWidth="1"/>
    <col min="8976" max="8976" width="24.42578125" style="13" customWidth="1"/>
    <col min="8977" max="8977" width="53.140625" style="13" customWidth="1"/>
    <col min="8978" max="9227" width="41.140625" style="13"/>
    <col min="9228" max="9228" width="6.85546875" style="13" customWidth="1"/>
    <col min="9229" max="9229" width="49.5703125" style="13" customWidth="1"/>
    <col min="9230" max="9230" width="29.7109375" style="13" customWidth="1"/>
    <col min="9231" max="9231" width="35" style="13" customWidth="1"/>
    <col min="9232" max="9232" width="24.42578125" style="13" customWidth="1"/>
    <col min="9233" max="9233" width="53.140625" style="13" customWidth="1"/>
    <col min="9234" max="9483" width="41.140625" style="13"/>
    <col min="9484" max="9484" width="6.85546875" style="13" customWidth="1"/>
    <col min="9485" max="9485" width="49.5703125" style="13" customWidth="1"/>
    <col min="9486" max="9486" width="29.7109375" style="13" customWidth="1"/>
    <col min="9487" max="9487" width="35" style="13" customWidth="1"/>
    <col min="9488" max="9488" width="24.42578125" style="13" customWidth="1"/>
    <col min="9489" max="9489" width="53.140625" style="13" customWidth="1"/>
    <col min="9490" max="9739" width="41.140625" style="13"/>
    <col min="9740" max="9740" width="6.85546875" style="13" customWidth="1"/>
    <col min="9741" max="9741" width="49.5703125" style="13" customWidth="1"/>
    <col min="9742" max="9742" width="29.7109375" style="13" customWidth="1"/>
    <col min="9743" max="9743" width="35" style="13" customWidth="1"/>
    <col min="9744" max="9744" width="24.42578125" style="13" customWidth="1"/>
    <col min="9745" max="9745" width="53.140625" style="13" customWidth="1"/>
    <col min="9746" max="9995" width="41.140625" style="13"/>
    <col min="9996" max="9996" width="6.85546875" style="13" customWidth="1"/>
    <col min="9997" max="9997" width="49.5703125" style="13" customWidth="1"/>
    <col min="9998" max="9998" width="29.7109375" style="13" customWidth="1"/>
    <col min="9999" max="9999" width="35" style="13" customWidth="1"/>
    <col min="10000" max="10000" width="24.42578125" style="13" customWidth="1"/>
    <col min="10001" max="10001" width="53.140625" style="13" customWidth="1"/>
    <col min="10002" max="10251" width="41.140625" style="13"/>
    <col min="10252" max="10252" width="6.85546875" style="13" customWidth="1"/>
    <col min="10253" max="10253" width="49.5703125" style="13" customWidth="1"/>
    <col min="10254" max="10254" width="29.7109375" style="13" customWidth="1"/>
    <col min="10255" max="10255" width="35" style="13" customWidth="1"/>
    <col min="10256" max="10256" width="24.42578125" style="13" customWidth="1"/>
    <col min="10257" max="10257" width="53.140625" style="13" customWidth="1"/>
    <col min="10258" max="10507" width="41.140625" style="13"/>
    <col min="10508" max="10508" width="6.85546875" style="13" customWidth="1"/>
    <col min="10509" max="10509" width="49.5703125" style="13" customWidth="1"/>
    <col min="10510" max="10510" width="29.7109375" style="13" customWidth="1"/>
    <col min="10511" max="10511" width="35" style="13" customWidth="1"/>
    <col min="10512" max="10512" width="24.42578125" style="13" customWidth="1"/>
    <col min="10513" max="10513" width="53.140625" style="13" customWidth="1"/>
    <col min="10514" max="10763" width="41.140625" style="13"/>
    <col min="10764" max="10764" width="6.85546875" style="13" customWidth="1"/>
    <col min="10765" max="10765" width="49.5703125" style="13" customWidth="1"/>
    <col min="10766" max="10766" width="29.7109375" style="13" customWidth="1"/>
    <col min="10767" max="10767" width="35" style="13" customWidth="1"/>
    <col min="10768" max="10768" width="24.42578125" style="13" customWidth="1"/>
    <col min="10769" max="10769" width="53.140625" style="13" customWidth="1"/>
    <col min="10770" max="11019" width="41.140625" style="13"/>
    <col min="11020" max="11020" width="6.85546875" style="13" customWidth="1"/>
    <col min="11021" max="11021" width="49.5703125" style="13" customWidth="1"/>
    <col min="11022" max="11022" width="29.7109375" style="13" customWidth="1"/>
    <col min="11023" max="11023" width="35" style="13" customWidth="1"/>
    <col min="11024" max="11024" width="24.42578125" style="13" customWidth="1"/>
    <col min="11025" max="11025" width="53.140625" style="13" customWidth="1"/>
    <col min="11026" max="11275" width="41.140625" style="13"/>
    <col min="11276" max="11276" width="6.85546875" style="13" customWidth="1"/>
    <col min="11277" max="11277" width="49.5703125" style="13" customWidth="1"/>
    <col min="11278" max="11278" width="29.7109375" style="13" customWidth="1"/>
    <col min="11279" max="11279" width="35" style="13" customWidth="1"/>
    <col min="11280" max="11280" width="24.42578125" style="13" customWidth="1"/>
    <col min="11281" max="11281" width="53.140625" style="13" customWidth="1"/>
    <col min="11282" max="11531" width="41.140625" style="13"/>
    <col min="11532" max="11532" width="6.85546875" style="13" customWidth="1"/>
    <col min="11533" max="11533" width="49.5703125" style="13" customWidth="1"/>
    <col min="11534" max="11534" width="29.7109375" style="13" customWidth="1"/>
    <col min="11535" max="11535" width="35" style="13" customWidth="1"/>
    <col min="11536" max="11536" width="24.42578125" style="13" customWidth="1"/>
    <col min="11537" max="11537" width="53.140625" style="13" customWidth="1"/>
    <col min="11538" max="11787" width="41.140625" style="13"/>
    <col min="11788" max="11788" width="6.85546875" style="13" customWidth="1"/>
    <col min="11789" max="11789" width="49.5703125" style="13" customWidth="1"/>
    <col min="11790" max="11790" width="29.7109375" style="13" customWidth="1"/>
    <col min="11791" max="11791" width="35" style="13" customWidth="1"/>
    <col min="11792" max="11792" width="24.42578125" style="13" customWidth="1"/>
    <col min="11793" max="11793" width="53.140625" style="13" customWidth="1"/>
    <col min="11794" max="12043" width="41.140625" style="13"/>
    <col min="12044" max="12044" width="6.85546875" style="13" customWidth="1"/>
    <col min="12045" max="12045" width="49.5703125" style="13" customWidth="1"/>
    <col min="12046" max="12046" width="29.7109375" style="13" customWidth="1"/>
    <col min="12047" max="12047" width="35" style="13" customWidth="1"/>
    <col min="12048" max="12048" width="24.42578125" style="13" customWidth="1"/>
    <col min="12049" max="12049" width="53.140625" style="13" customWidth="1"/>
    <col min="12050" max="12299" width="41.140625" style="13"/>
    <col min="12300" max="12300" width="6.85546875" style="13" customWidth="1"/>
    <col min="12301" max="12301" width="49.5703125" style="13" customWidth="1"/>
    <col min="12302" max="12302" width="29.7109375" style="13" customWidth="1"/>
    <col min="12303" max="12303" width="35" style="13" customWidth="1"/>
    <col min="12304" max="12304" width="24.42578125" style="13" customWidth="1"/>
    <col min="12305" max="12305" width="53.140625" style="13" customWidth="1"/>
    <col min="12306" max="12555" width="41.140625" style="13"/>
    <col min="12556" max="12556" width="6.85546875" style="13" customWidth="1"/>
    <col min="12557" max="12557" width="49.5703125" style="13" customWidth="1"/>
    <col min="12558" max="12558" width="29.7109375" style="13" customWidth="1"/>
    <col min="12559" max="12559" width="35" style="13" customWidth="1"/>
    <col min="12560" max="12560" width="24.42578125" style="13" customWidth="1"/>
    <col min="12561" max="12561" width="53.140625" style="13" customWidth="1"/>
    <col min="12562" max="12811" width="41.140625" style="13"/>
    <col min="12812" max="12812" width="6.85546875" style="13" customWidth="1"/>
    <col min="12813" max="12813" width="49.5703125" style="13" customWidth="1"/>
    <col min="12814" max="12814" width="29.7109375" style="13" customWidth="1"/>
    <col min="12815" max="12815" width="35" style="13" customWidth="1"/>
    <col min="12816" max="12816" width="24.42578125" style="13" customWidth="1"/>
    <col min="12817" max="12817" width="53.140625" style="13" customWidth="1"/>
    <col min="12818" max="13067" width="41.140625" style="13"/>
    <col min="13068" max="13068" width="6.85546875" style="13" customWidth="1"/>
    <col min="13069" max="13069" width="49.5703125" style="13" customWidth="1"/>
    <col min="13070" max="13070" width="29.7109375" style="13" customWidth="1"/>
    <col min="13071" max="13071" width="35" style="13" customWidth="1"/>
    <col min="13072" max="13072" width="24.42578125" style="13" customWidth="1"/>
    <col min="13073" max="13073" width="53.140625" style="13" customWidth="1"/>
    <col min="13074" max="13323" width="41.140625" style="13"/>
    <col min="13324" max="13324" width="6.85546875" style="13" customWidth="1"/>
    <col min="13325" max="13325" width="49.5703125" style="13" customWidth="1"/>
    <col min="13326" max="13326" width="29.7109375" style="13" customWidth="1"/>
    <col min="13327" max="13327" width="35" style="13" customWidth="1"/>
    <col min="13328" max="13328" width="24.42578125" style="13" customWidth="1"/>
    <col min="13329" max="13329" width="53.140625" style="13" customWidth="1"/>
    <col min="13330" max="13579" width="41.140625" style="13"/>
    <col min="13580" max="13580" width="6.85546875" style="13" customWidth="1"/>
    <col min="13581" max="13581" width="49.5703125" style="13" customWidth="1"/>
    <col min="13582" max="13582" width="29.7109375" style="13" customWidth="1"/>
    <col min="13583" max="13583" width="35" style="13" customWidth="1"/>
    <col min="13584" max="13584" width="24.42578125" style="13" customWidth="1"/>
    <col min="13585" max="13585" width="53.140625" style="13" customWidth="1"/>
    <col min="13586" max="13835" width="41.140625" style="13"/>
    <col min="13836" max="13836" width="6.85546875" style="13" customWidth="1"/>
    <col min="13837" max="13837" width="49.5703125" style="13" customWidth="1"/>
    <col min="13838" max="13838" width="29.7109375" style="13" customWidth="1"/>
    <col min="13839" max="13839" width="35" style="13" customWidth="1"/>
    <col min="13840" max="13840" width="24.42578125" style="13" customWidth="1"/>
    <col min="13841" max="13841" width="53.140625" style="13" customWidth="1"/>
    <col min="13842" max="14091" width="41.140625" style="13"/>
    <col min="14092" max="14092" width="6.85546875" style="13" customWidth="1"/>
    <col min="14093" max="14093" width="49.5703125" style="13" customWidth="1"/>
    <col min="14094" max="14094" width="29.7109375" style="13" customWidth="1"/>
    <col min="14095" max="14095" width="35" style="13" customWidth="1"/>
    <col min="14096" max="14096" width="24.42578125" style="13" customWidth="1"/>
    <col min="14097" max="14097" width="53.140625" style="13" customWidth="1"/>
    <col min="14098" max="14347" width="41.140625" style="13"/>
    <col min="14348" max="14348" width="6.85546875" style="13" customWidth="1"/>
    <col min="14349" max="14349" width="49.5703125" style="13" customWidth="1"/>
    <col min="14350" max="14350" width="29.7109375" style="13" customWidth="1"/>
    <col min="14351" max="14351" width="35" style="13" customWidth="1"/>
    <col min="14352" max="14352" width="24.42578125" style="13" customWidth="1"/>
    <col min="14353" max="14353" width="53.140625" style="13" customWidth="1"/>
    <col min="14354" max="14603" width="41.140625" style="13"/>
    <col min="14604" max="14604" width="6.85546875" style="13" customWidth="1"/>
    <col min="14605" max="14605" width="49.5703125" style="13" customWidth="1"/>
    <col min="14606" max="14606" width="29.7109375" style="13" customWidth="1"/>
    <col min="14607" max="14607" width="35" style="13" customWidth="1"/>
    <col min="14608" max="14608" width="24.42578125" style="13" customWidth="1"/>
    <col min="14609" max="14609" width="53.140625" style="13" customWidth="1"/>
    <col min="14610" max="14859" width="41.140625" style="13"/>
    <col min="14860" max="14860" width="6.85546875" style="13" customWidth="1"/>
    <col min="14861" max="14861" width="49.5703125" style="13" customWidth="1"/>
    <col min="14862" max="14862" width="29.7109375" style="13" customWidth="1"/>
    <col min="14863" max="14863" width="35" style="13" customWidth="1"/>
    <col min="14864" max="14864" width="24.42578125" style="13" customWidth="1"/>
    <col min="14865" max="14865" width="53.140625" style="13" customWidth="1"/>
    <col min="14866" max="15115" width="41.140625" style="13"/>
    <col min="15116" max="15116" width="6.85546875" style="13" customWidth="1"/>
    <col min="15117" max="15117" width="49.5703125" style="13" customWidth="1"/>
    <col min="15118" max="15118" width="29.7109375" style="13" customWidth="1"/>
    <col min="15119" max="15119" width="35" style="13" customWidth="1"/>
    <col min="15120" max="15120" width="24.42578125" style="13" customWidth="1"/>
    <col min="15121" max="15121" width="53.140625" style="13" customWidth="1"/>
    <col min="15122" max="15371" width="41.140625" style="13"/>
    <col min="15372" max="15372" width="6.85546875" style="13" customWidth="1"/>
    <col min="15373" max="15373" width="49.5703125" style="13" customWidth="1"/>
    <col min="15374" max="15374" width="29.7109375" style="13" customWidth="1"/>
    <col min="15375" max="15375" width="35" style="13" customWidth="1"/>
    <col min="15376" max="15376" width="24.42578125" style="13" customWidth="1"/>
    <col min="15377" max="15377" width="53.140625" style="13" customWidth="1"/>
    <col min="15378" max="15627" width="41.140625" style="13"/>
    <col min="15628" max="15628" width="6.85546875" style="13" customWidth="1"/>
    <col min="15629" max="15629" width="49.5703125" style="13" customWidth="1"/>
    <col min="15630" max="15630" width="29.7109375" style="13" customWidth="1"/>
    <col min="15631" max="15631" width="35" style="13" customWidth="1"/>
    <col min="15632" max="15632" width="24.42578125" style="13" customWidth="1"/>
    <col min="15633" max="15633" width="53.140625" style="13" customWidth="1"/>
    <col min="15634" max="15883" width="41.140625" style="13"/>
    <col min="15884" max="15884" width="6.85546875" style="13" customWidth="1"/>
    <col min="15885" max="15885" width="49.5703125" style="13" customWidth="1"/>
    <col min="15886" max="15886" width="29.7109375" style="13" customWidth="1"/>
    <col min="15887" max="15887" width="35" style="13" customWidth="1"/>
    <col min="15888" max="15888" width="24.42578125" style="13" customWidth="1"/>
    <col min="15889" max="15889" width="53.140625" style="13" customWidth="1"/>
    <col min="15890" max="16139" width="41.140625" style="13"/>
    <col min="16140" max="16140" width="6.85546875" style="13" customWidth="1"/>
    <col min="16141" max="16141" width="49.5703125" style="13" customWidth="1"/>
    <col min="16142" max="16142" width="29.7109375" style="13" customWidth="1"/>
    <col min="16143" max="16143" width="35" style="13" customWidth="1"/>
    <col min="16144" max="16144" width="24.42578125" style="13" customWidth="1"/>
    <col min="16145" max="16145" width="53.140625" style="13" customWidth="1"/>
    <col min="16146" max="16384" width="41.140625" style="13"/>
  </cols>
  <sheetData>
    <row r="1" spans="1:23" ht="79.5" customHeight="1" thickTop="1" thickBot="1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5"/>
    </row>
    <row r="2" spans="1:23" ht="37.5" customHeight="1" thickTop="1">
      <c r="A2" s="126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</row>
    <row r="3" spans="1:23" customFormat="1" ht="46.5">
      <c r="A3" s="129" t="s">
        <v>31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1"/>
    </row>
    <row r="4" spans="1:23" customFormat="1" ht="15.75">
      <c r="A4" s="6"/>
      <c r="B4" s="7"/>
      <c r="M4" s="84"/>
    </row>
    <row r="5" spans="1:23" customFormat="1" ht="15" customHeight="1">
      <c r="A5" s="132" t="s">
        <v>1</v>
      </c>
      <c r="B5" s="134" t="s">
        <v>2</v>
      </c>
      <c r="C5" s="134" t="s">
        <v>3</v>
      </c>
      <c r="D5" s="134"/>
      <c r="E5" s="134"/>
      <c r="F5" s="134"/>
      <c r="G5" s="134"/>
      <c r="H5" s="134"/>
      <c r="I5" s="136" t="s">
        <v>19</v>
      </c>
      <c r="J5" s="136"/>
      <c r="K5" s="136"/>
      <c r="L5" s="136" t="s">
        <v>18</v>
      </c>
      <c r="M5" s="136"/>
      <c r="N5" s="136"/>
      <c r="O5" s="137" t="s">
        <v>5</v>
      </c>
      <c r="P5" s="138"/>
      <c r="Q5" s="138"/>
      <c r="R5" s="139"/>
      <c r="S5" s="136" t="s">
        <v>6</v>
      </c>
      <c r="T5" s="136"/>
      <c r="U5" s="136"/>
      <c r="V5" s="136"/>
      <c r="W5" s="136" t="s">
        <v>7</v>
      </c>
    </row>
    <row r="6" spans="1:23" customFormat="1" ht="15" customHeight="1">
      <c r="A6" s="132"/>
      <c r="B6" s="134"/>
      <c r="C6" s="134"/>
      <c r="D6" s="134"/>
      <c r="E6" s="134"/>
      <c r="F6" s="134"/>
      <c r="G6" s="134"/>
      <c r="H6" s="134"/>
      <c r="I6" s="136"/>
      <c r="J6" s="136"/>
      <c r="K6" s="136"/>
      <c r="L6" s="136"/>
      <c r="M6" s="136"/>
      <c r="N6" s="136"/>
      <c r="O6" s="140"/>
      <c r="P6" s="141"/>
      <c r="Q6" s="141"/>
      <c r="R6" s="142"/>
      <c r="S6" s="136"/>
      <c r="T6" s="136"/>
      <c r="U6" s="136"/>
      <c r="V6" s="136"/>
      <c r="W6" s="136"/>
    </row>
    <row r="7" spans="1:23" customFormat="1" ht="52.5" customHeight="1" thickBot="1">
      <c r="A7" s="133"/>
      <c r="B7" s="135"/>
      <c r="C7" s="14" t="s">
        <v>8</v>
      </c>
      <c r="D7" s="14" t="s">
        <v>9</v>
      </c>
      <c r="E7" s="14" t="s">
        <v>10</v>
      </c>
      <c r="F7" s="14" t="s">
        <v>11</v>
      </c>
      <c r="G7" s="14" t="s">
        <v>12</v>
      </c>
      <c r="H7" s="14" t="s">
        <v>13</v>
      </c>
      <c r="I7" s="15" t="s">
        <v>14</v>
      </c>
      <c r="J7" s="15" t="s">
        <v>15</v>
      </c>
      <c r="K7" s="15" t="s">
        <v>4</v>
      </c>
      <c r="L7" s="15" t="s">
        <v>14</v>
      </c>
      <c r="M7" s="112" t="s">
        <v>15</v>
      </c>
      <c r="N7" s="15" t="s">
        <v>4</v>
      </c>
      <c r="O7" s="16" t="s">
        <v>16</v>
      </c>
      <c r="P7" s="16" t="s">
        <v>17</v>
      </c>
      <c r="Q7" s="16" t="s">
        <v>278</v>
      </c>
      <c r="R7" s="16" t="s">
        <v>279</v>
      </c>
      <c r="S7" s="15" t="s">
        <v>20</v>
      </c>
      <c r="T7" s="16" t="s">
        <v>21</v>
      </c>
      <c r="U7" s="16" t="s">
        <v>15</v>
      </c>
      <c r="V7" s="15" t="s">
        <v>4</v>
      </c>
      <c r="W7" s="143"/>
    </row>
    <row r="8" spans="1:23" s="20" customFormat="1" ht="5.25" customHeight="1" thickBot="1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7"/>
    </row>
    <row r="9" spans="1:23" s="17" customFormat="1" ht="31.5" customHeight="1">
      <c r="A9" s="144" t="s">
        <v>23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6"/>
    </row>
    <row r="10" spans="1:23" s="5" customFormat="1" ht="22.5" customHeight="1">
      <c r="A10" s="111" t="str">
        <f>+PROVEEDURIAS!A8</f>
        <v>DISTRITO CAPITAL</v>
      </c>
      <c r="B10" s="111" t="str">
        <f>+PROVEEDURIAS!B8</f>
        <v>INST. AUT.SEGURIDAD CIUDADANA Y TRANSPORTE</v>
      </c>
      <c r="C10" s="111">
        <f>+PROVEEDURIAS!C8</f>
        <v>0</v>
      </c>
      <c r="D10" s="111">
        <f>+PROVEEDURIAS!D8</f>
        <v>0</v>
      </c>
      <c r="E10" s="111">
        <f>+PROVEEDURIAS!E8</f>
        <v>0</v>
      </c>
      <c r="F10" s="111">
        <f>+PROVEEDURIAS!F8</f>
        <v>0</v>
      </c>
      <c r="G10" s="111">
        <f>+PROVEEDURIAS!G8</f>
        <v>0</v>
      </c>
      <c r="H10" s="111">
        <f>+PROVEEDURIAS!H8</f>
        <v>0</v>
      </c>
      <c r="I10" s="111">
        <f>+PROVEEDURIAS!I8</f>
        <v>0</v>
      </c>
      <c r="J10" s="111">
        <f>+PROVEEDURIAS!J8</f>
        <v>0</v>
      </c>
      <c r="K10" s="111">
        <f>+PROVEEDURIAS!K8</f>
        <v>0</v>
      </c>
      <c r="L10" s="111" t="str">
        <f>+PROVEEDURIAS!L8</f>
        <v>10-005124</v>
      </c>
      <c r="M10" s="115">
        <f>+PROVEEDURIAS!M8</f>
        <v>2219652</v>
      </c>
      <c r="N10" s="111">
        <f>+PROVEEDURIAS!N8</f>
        <v>42524</v>
      </c>
      <c r="O10" s="111">
        <f>+PROVEEDURIAS!O8</f>
        <v>0</v>
      </c>
      <c r="P10" s="111">
        <f>+PROVEEDURIAS!P8</f>
        <v>0</v>
      </c>
      <c r="Q10" s="111" t="str">
        <f>+PROVEEDURIAS!Q8</f>
        <v>X</v>
      </c>
      <c r="R10" s="111">
        <f>+PROVEEDURIAS!R8</f>
        <v>0</v>
      </c>
      <c r="S10" s="111">
        <f>+PROVEEDURIAS!S8</f>
        <v>0</v>
      </c>
      <c r="T10" s="111">
        <f>+PROVEEDURIAS!T8</f>
        <v>0</v>
      </c>
      <c r="U10" s="111">
        <f>+PROVEEDURIAS!U8</f>
        <v>0</v>
      </c>
      <c r="V10" s="111">
        <f>+PROVEEDURIAS!V8</f>
        <v>0</v>
      </c>
      <c r="W10" s="111" t="str">
        <f>+PROVEEDURIAS!W8</f>
        <v>METROLLANTAS</v>
      </c>
    </row>
    <row r="11" spans="1:23" s="5" customFormat="1" ht="22.5" customHeight="1">
      <c r="A11" s="111" t="str">
        <f>+PROVEEDURIAS!A9</f>
        <v>AMAZONAS</v>
      </c>
      <c r="B11" s="111" t="str">
        <f>+PROVEEDURIAS!B9</f>
        <v>DELTA AMACURO</v>
      </c>
      <c r="C11" s="111">
        <f>+PROVEEDURIAS!C9</f>
        <v>0</v>
      </c>
      <c r="D11" s="111">
        <f>+PROVEEDURIAS!D9</f>
        <v>0</v>
      </c>
      <c r="E11" s="111">
        <f>+PROVEEDURIAS!E9</f>
        <v>0</v>
      </c>
      <c r="F11" s="111">
        <f>+PROVEEDURIAS!F9</f>
        <v>0</v>
      </c>
      <c r="G11" s="111">
        <f>+PROVEEDURIAS!G9</f>
        <v>0</v>
      </c>
      <c r="H11" s="111">
        <f>+PROVEEDURIAS!H9</f>
        <v>0</v>
      </c>
      <c r="I11" s="111">
        <f>+PROVEEDURIAS!I9</f>
        <v>0</v>
      </c>
      <c r="J11" s="111">
        <f>+PROVEEDURIAS!J9</f>
        <v>0</v>
      </c>
      <c r="K11" s="111">
        <f>+PROVEEDURIAS!K9</f>
        <v>0</v>
      </c>
      <c r="L11" s="111" t="str">
        <f>+PROVEEDURIAS!L9</f>
        <v>10-004952</v>
      </c>
      <c r="M11" s="115">
        <f>+PROVEEDURIAS!M9</f>
        <v>1111784</v>
      </c>
      <c r="N11" s="111">
        <f>+PROVEEDURIAS!N9</f>
        <v>42501</v>
      </c>
      <c r="O11" s="111">
        <f>+PROVEEDURIAS!O9</f>
        <v>0</v>
      </c>
      <c r="P11" s="111">
        <f>+PROVEEDURIAS!P9</f>
        <v>0</v>
      </c>
      <c r="Q11" s="111" t="str">
        <f>+PROVEEDURIAS!Q9</f>
        <v>X</v>
      </c>
      <c r="R11" s="111">
        <f>+PROVEEDURIAS!R9</f>
        <v>0</v>
      </c>
      <c r="S11" s="111">
        <f>+PROVEEDURIAS!S9</f>
        <v>0</v>
      </c>
      <c r="T11" s="111">
        <f>+PROVEEDURIAS!T9</f>
        <v>0</v>
      </c>
      <c r="U11" s="111">
        <f>+PROVEEDURIAS!U9</f>
        <v>0</v>
      </c>
      <c r="V11" s="111">
        <f>+PROVEEDURIAS!V9</f>
        <v>0</v>
      </c>
      <c r="W11" s="111" t="str">
        <f>+PROVEEDURIAS!W9</f>
        <v>METROLLANTAS</v>
      </c>
    </row>
    <row r="12" spans="1:23" s="5" customFormat="1" ht="22.5" customHeight="1">
      <c r="A12" s="111" t="str">
        <f>+PROVEEDURIAS!A10</f>
        <v>DISTRITO CAPITAL</v>
      </c>
      <c r="B12" s="111" t="str">
        <f>+PROVEEDURIAS!B10</f>
        <v>INSTITUTO AUTONOMO DE SEGURIDAD CIUDADANA Y TRANSPORTE</v>
      </c>
      <c r="C12" s="111">
        <f>+PROVEEDURIAS!C10</f>
        <v>0</v>
      </c>
      <c r="D12" s="111">
        <f>+PROVEEDURIAS!D10</f>
        <v>0</v>
      </c>
      <c r="E12" s="111">
        <f>+PROVEEDURIAS!E10</f>
        <v>0</v>
      </c>
      <c r="F12" s="111">
        <f>+PROVEEDURIAS!F10</f>
        <v>0</v>
      </c>
      <c r="G12" s="111">
        <f>+PROVEEDURIAS!G10</f>
        <v>0</v>
      </c>
      <c r="H12" s="111">
        <f>+PROVEEDURIAS!H10</f>
        <v>0</v>
      </c>
      <c r="I12" s="111">
        <f>+PROVEEDURIAS!I10</f>
        <v>0</v>
      </c>
      <c r="J12" s="111">
        <f>+PROVEEDURIAS!J10</f>
        <v>0</v>
      </c>
      <c r="K12" s="111">
        <f>+PROVEEDURIAS!K10</f>
        <v>0</v>
      </c>
      <c r="L12" s="111">
        <f>+PROVEEDURIAS!L10</f>
        <v>206387</v>
      </c>
      <c r="M12" s="115">
        <f>+PROVEEDURIAS!M10</f>
        <v>10609583.82</v>
      </c>
      <c r="N12" s="111">
        <f>+PROVEEDURIAS!N10</f>
        <v>42716</v>
      </c>
      <c r="O12" s="111">
        <f>+PROVEEDURIAS!O10</f>
        <v>0</v>
      </c>
      <c r="P12" s="111">
        <f>+PROVEEDURIAS!P10</f>
        <v>0</v>
      </c>
      <c r="Q12" s="111" t="str">
        <f>+PROVEEDURIAS!Q10</f>
        <v>X</v>
      </c>
      <c r="R12" s="111">
        <f>+PROVEEDURIAS!R10</f>
        <v>0</v>
      </c>
      <c r="S12" s="111">
        <f>+PROVEEDURIAS!S10</f>
        <v>0</v>
      </c>
      <c r="T12" s="111">
        <f>+PROVEEDURIAS!T10</f>
        <v>0</v>
      </c>
      <c r="U12" s="111">
        <f>+PROVEEDURIAS!U10</f>
        <v>0</v>
      </c>
      <c r="V12" s="111">
        <f>+PROVEEDURIAS!V10</f>
        <v>0</v>
      </c>
      <c r="W12" s="111" t="str">
        <f>+PROVEEDURIAS!W10</f>
        <v>CAUCHOS DEL SUR, C.A.</v>
      </c>
    </row>
    <row r="13" spans="1:23" s="5" customFormat="1" ht="22.5" customHeight="1">
      <c r="A13" s="111" t="str">
        <f>+PROVEEDURIAS!A11</f>
        <v>DISTRITO CAPITAL</v>
      </c>
      <c r="B13" s="111" t="str">
        <f>+PROVEEDURIAS!B11</f>
        <v>INSTITUTO AUTONOMO DE SEGURIDAD CIUDADANA Y TRANSPORTE</v>
      </c>
      <c r="C13" s="111">
        <f>+PROVEEDURIAS!C11</f>
        <v>0</v>
      </c>
      <c r="D13" s="111">
        <f>+PROVEEDURIAS!D11</f>
        <v>410</v>
      </c>
      <c r="E13" s="111">
        <f>+PROVEEDURIAS!E11</f>
        <v>0</v>
      </c>
      <c r="F13" s="111">
        <f>+PROVEEDURIAS!F11</f>
        <v>0</v>
      </c>
      <c r="G13" s="111">
        <f>+PROVEEDURIAS!G11</f>
        <v>0</v>
      </c>
      <c r="H13" s="111">
        <f>+PROVEEDURIAS!H11</f>
        <v>0</v>
      </c>
      <c r="I13" s="111">
        <f>+PROVEEDURIAS!I11</f>
        <v>0</v>
      </c>
      <c r="J13" s="111">
        <f>+PROVEEDURIAS!J11</f>
        <v>0</v>
      </c>
      <c r="K13" s="111">
        <f>+PROVEEDURIAS!K11</f>
        <v>0</v>
      </c>
      <c r="L13" s="111" t="str">
        <f>+PROVEEDURIAS!L11</f>
        <v>4170 Y 4171</v>
      </c>
      <c r="M13" s="115">
        <f>+PROVEEDURIAS!M11</f>
        <v>10609583.82</v>
      </c>
      <c r="N13" s="111">
        <f>+PROVEEDURIAS!N11</f>
        <v>42696</v>
      </c>
      <c r="O13" s="111">
        <f>+PROVEEDURIAS!O11</f>
        <v>0</v>
      </c>
      <c r="P13" s="111">
        <f>+PROVEEDURIAS!P11</f>
        <v>0</v>
      </c>
      <c r="Q13" s="111" t="str">
        <f>+PROVEEDURIAS!Q11</f>
        <v>X</v>
      </c>
      <c r="R13" s="111">
        <f>+PROVEEDURIAS!R11</f>
        <v>0</v>
      </c>
      <c r="S13" s="111">
        <f>+PROVEEDURIAS!S11</f>
        <v>0</v>
      </c>
      <c r="T13" s="111">
        <f>+PROVEEDURIAS!T11</f>
        <v>0</v>
      </c>
      <c r="U13" s="111">
        <f>+PROVEEDURIAS!U11</f>
        <v>0</v>
      </c>
      <c r="V13" s="111">
        <f>+PROVEEDURIAS!V11</f>
        <v>0</v>
      </c>
      <c r="W13" s="111" t="str">
        <f>+PROVEEDURIAS!W11</f>
        <v>SURAMERICANA</v>
      </c>
    </row>
    <row r="14" spans="1:23" s="5" customFormat="1" ht="22.5" customHeight="1">
      <c r="A14" s="111" t="str">
        <f>+PROVEEDURIAS!A12</f>
        <v>DISTRITO CAPITAL</v>
      </c>
      <c r="B14" s="111" t="str">
        <f>+PROVEEDURIAS!B12</f>
        <v>INSTITUTO AUTONOMO DE SEGURIDAD CIUDADANA Y TRANSPORTE</v>
      </c>
      <c r="C14" s="111">
        <f>+PROVEEDURIAS!C12</f>
        <v>0</v>
      </c>
      <c r="D14" s="111">
        <f>+PROVEEDURIAS!D12</f>
        <v>0</v>
      </c>
      <c r="E14" s="111">
        <f>+PROVEEDURIAS!E12</f>
        <v>0</v>
      </c>
      <c r="F14" s="111">
        <f>+PROVEEDURIAS!F12</f>
        <v>0</v>
      </c>
      <c r="G14" s="111">
        <f>+PROVEEDURIAS!G12</f>
        <v>0</v>
      </c>
      <c r="H14" s="111">
        <f>+PROVEEDURIAS!H12</f>
        <v>0</v>
      </c>
      <c r="I14" s="111">
        <f>+PROVEEDURIAS!I12</f>
        <v>0</v>
      </c>
      <c r="J14" s="111">
        <f>+PROVEEDURIAS!J12</f>
        <v>0</v>
      </c>
      <c r="K14" s="111">
        <f>+PROVEEDURIAS!K12</f>
        <v>0</v>
      </c>
      <c r="L14" s="111">
        <f>+PROVEEDURIAS!L12</f>
        <v>4172</v>
      </c>
      <c r="M14" s="115">
        <f>+PROVEEDURIAS!M12</f>
        <v>10445807.24</v>
      </c>
      <c r="N14" s="111">
        <f>+PROVEEDURIAS!N12</f>
        <v>42697</v>
      </c>
      <c r="O14" s="111">
        <f>+PROVEEDURIAS!O12</f>
        <v>0</v>
      </c>
      <c r="P14" s="111">
        <f>+PROVEEDURIAS!P12</f>
        <v>0</v>
      </c>
      <c r="Q14" s="111" t="str">
        <f>+PROVEEDURIAS!Q12</f>
        <v>X</v>
      </c>
      <c r="R14" s="111">
        <f>+PROVEEDURIAS!R12</f>
        <v>0</v>
      </c>
      <c r="S14" s="111">
        <f>+PROVEEDURIAS!S12</f>
        <v>0</v>
      </c>
      <c r="T14" s="111">
        <f>+PROVEEDURIAS!T12</f>
        <v>0</v>
      </c>
      <c r="U14" s="111">
        <f>+PROVEEDURIAS!U12</f>
        <v>0</v>
      </c>
      <c r="V14" s="111">
        <f>+PROVEEDURIAS!V12</f>
        <v>0</v>
      </c>
      <c r="W14" s="111" t="str">
        <f>+PROVEEDURIAS!W12</f>
        <v>SURAMERICANA</v>
      </c>
    </row>
    <row r="15" spans="1:23" s="5" customFormat="1" ht="22.5" customHeight="1">
      <c r="A15" s="111" t="str">
        <f>+PROVEEDURIAS!A13</f>
        <v>VARGAS</v>
      </c>
      <c r="B15" s="111" t="str">
        <f>+PROVEEDURIAS!B13</f>
        <v>EPS PROVEEDURIA SOCIALISTA VARGAS</v>
      </c>
      <c r="C15" s="111">
        <f>+PROVEEDURIAS!C13</f>
        <v>100</v>
      </c>
      <c r="D15" s="111">
        <f>+PROVEEDURIAS!D13</f>
        <v>0</v>
      </c>
      <c r="E15" s="111">
        <f>+PROVEEDURIAS!E13</f>
        <v>0</v>
      </c>
      <c r="F15" s="111">
        <f>+PROVEEDURIAS!F13</f>
        <v>0</v>
      </c>
      <c r="G15" s="111">
        <f>+PROVEEDURIAS!G13</f>
        <v>0</v>
      </c>
      <c r="H15" s="111">
        <f>+PROVEEDURIAS!H13</f>
        <v>0</v>
      </c>
      <c r="I15" s="111">
        <f>+PROVEEDURIAS!I13</f>
        <v>0</v>
      </c>
      <c r="J15" s="111">
        <f>+PROVEEDURIAS!J13</f>
        <v>0</v>
      </c>
      <c r="K15" s="111">
        <f>+PROVEEDURIAS!K13</f>
        <v>0</v>
      </c>
      <c r="L15" s="111" t="str">
        <f>+PROVEEDURIAS!L13</f>
        <v>PED-10-006145</v>
      </c>
      <c r="M15" s="115">
        <f>+PROVEEDURIAS!M13</f>
        <v>4408275.2</v>
      </c>
      <c r="N15" s="111">
        <f>+PROVEEDURIAS!N13</f>
        <v>42781</v>
      </c>
      <c r="O15" s="111">
        <f>+PROVEEDURIAS!O13</f>
        <v>0</v>
      </c>
      <c r="P15" s="111">
        <f>+PROVEEDURIAS!P13</f>
        <v>0</v>
      </c>
      <c r="Q15" s="111" t="str">
        <f>+PROVEEDURIAS!Q13</f>
        <v>X</v>
      </c>
      <c r="R15" s="111">
        <f>+PROVEEDURIAS!R13</f>
        <v>0</v>
      </c>
      <c r="S15" s="111">
        <f>+PROVEEDURIAS!S13</f>
        <v>0</v>
      </c>
      <c r="T15" s="111">
        <f>+PROVEEDURIAS!T13</f>
        <v>0</v>
      </c>
      <c r="U15" s="111">
        <f>+PROVEEDURIAS!U13</f>
        <v>0</v>
      </c>
      <c r="V15" s="111">
        <f>+PROVEEDURIAS!V13</f>
        <v>0</v>
      </c>
      <c r="W15" s="111" t="str">
        <f>+PROVEEDURIAS!W13</f>
        <v>METROLLANTAS</v>
      </c>
    </row>
    <row r="16" spans="1:23" s="5" customFormat="1" ht="22.5" customHeight="1">
      <c r="A16" s="111" t="str">
        <f>+PROVEEDURIAS!A14</f>
        <v>BARINAS</v>
      </c>
      <c r="B16" s="111" t="str">
        <f>+PROVEEDURIAS!B14</f>
        <v>CONCESIONARIA LA SOBERANA, S.A.</v>
      </c>
      <c r="C16" s="111">
        <f>+PROVEEDURIAS!C14</f>
        <v>70</v>
      </c>
      <c r="D16" s="111">
        <f>+PROVEEDURIAS!D14</f>
        <v>0</v>
      </c>
      <c r="E16" s="111">
        <f>+PROVEEDURIAS!E14</f>
        <v>0</v>
      </c>
      <c r="F16" s="111">
        <f>+PROVEEDURIAS!F14</f>
        <v>0</v>
      </c>
      <c r="G16" s="111">
        <f>+PROVEEDURIAS!G14</f>
        <v>0</v>
      </c>
      <c r="H16" s="111">
        <f>+PROVEEDURIAS!H14</f>
        <v>0</v>
      </c>
      <c r="I16" s="111">
        <f>+PROVEEDURIAS!I14</f>
        <v>0</v>
      </c>
      <c r="J16" s="111">
        <f>+PROVEEDURIAS!J14</f>
        <v>0</v>
      </c>
      <c r="K16" s="111">
        <f>+PROVEEDURIAS!K14</f>
        <v>0</v>
      </c>
      <c r="L16" s="111" t="str">
        <f>+PROVEEDURIAS!L14</f>
        <v>FAC-10-006014</v>
      </c>
      <c r="M16" s="115">
        <f>+PROVEEDURIAS!M14</f>
        <v>1278860.8</v>
      </c>
      <c r="N16" s="111">
        <f>+PROVEEDURIAS!N14</f>
        <v>42786</v>
      </c>
      <c r="O16" s="111">
        <f>+PROVEEDURIAS!O14</f>
        <v>0</v>
      </c>
      <c r="P16" s="111">
        <f>+PROVEEDURIAS!P14</f>
        <v>0</v>
      </c>
      <c r="Q16" s="111" t="str">
        <f>+PROVEEDURIAS!Q14</f>
        <v>X</v>
      </c>
      <c r="R16" s="111">
        <f>+PROVEEDURIAS!R14</f>
        <v>0</v>
      </c>
      <c r="S16" s="111">
        <f>+PROVEEDURIAS!S14</f>
        <v>0</v>
      </c>
      <c r="T16" s="111">
        <f>+PROVEEDURIAS!T14</f>
        <v>0</v>
      </c>
      <c r="U16" s="111">
        <f>+PROVEEDURIAS!U14</f>
        <v>0</v>
      </c>
      <c r="V16" s="111">
        <f>+PROVEEDURIAS!V14</f>
        <v>0</v>
      </c>
      <c r="W16" s="111" t="str">
        <f>+PROVEEDURIAS!W14</f>
        <v>METROLLANTAS</v>
      </c>
    </row>
    <row r="17" spans="1:23" s="5" customFormat="1" ht="22.5" customHeight="1">
      <c r="A17" s="111" t="str">
        <f>+PROVEEDURIAS!A15</f>
        <v>ZULIA</v>
      </c>
      <c r="B17" s="111" t="str">
        <f>+PROVEEDURIAS!B15</f>
        <v>MULTIMARCA MARACAIBO</v>
      </c>
      <c r="C17" s="111">
        <f>+PROVEEDURIAS!C15</f>
        <v>170</v>
      </c>
      <c r="D17" s="111">
        <f>+PROVEEDURIAS!D15</f>
        <v>0</v>
      </c>
      <c r="E17" s="111">
        <f>+PROVEEDURIAS!E15</f>
        <v>0</v>
      </c>
      <c r="F17" s="111">
        <f>+PROVEEDURIAS!F15</f>
        <v>0</v>
      </c>
      <c r="G17" s="111">
        <f>+PROVEEDURIAS!G15</f>
        <v>0</v>
      </c>
      <c r="H17" s="111">
        <f>+PROVEEDURIAS!H15</f>
        <v>0</v>
      </c>
      <c r="I17" s="111">
        <f>+PROVEEDURIAS!I15</f>
        <v>0</v>
      </c>
      <c r="J17" s="111">
        <f>+PROVEEDURIAS!J15</f>
        <v>0</v>
      </c>
      <c r="K17" s="111">
        <f>+PROVEEDURIAS!K15</f>
        <v>0</v>
      </c>
      <c r="L17" s="111" t="str">
        <f>+PROVEEDURIAS!L15</f>
        <v>521/161353</v>
      </c>
      <c r="M17" s="115">
        <f>+PROVEEDURIAS!M15</f>
        <v>7577128.7199999997</v>
      </c>
      <c r="N17" s="111">
        <f>+PROVEEDURIAS!N15</f>
        <v>42789</v>
      </c>
      <c r="O17" s="111">
        <f>+PROVEEDURIAS!O15</f>
        <v>0</v>
      </c>
      <c r="P17" s="111">
        <f>+PROVEEDURIAS!P15</f>
        <v>0</v>
      </c>
      <c r="Q17" s="111" t="str">
        <f>+PROVEEDURIAS!Q15</f>
        <v>X</v>
      </c>
      <c r="R17" s="111">
        <f>+PROVEEDURIAS!R15</f>
        <v>0</v>
      </c>
      <c r="S17" s="111">
        <f>+PROVEEDURIAS!S15</f>
        <v>0</v>
      </c>
      <c r="T17" s="111">
        <f>+PROVEEDURIAS!T15</f>
        <v>0</v>
      </c>
      <c r="U17" s="111">
        <f>+PROVEEDURIAS!U15</f>
        <v>0</v>
      </c>
      <c r="V17" s="111">
        <f>+PROVEEDURIAS!V15</f>
        <v>0</v>
      </c>
      <c r="W17" s="111" t="str">
        <f>+PROVEEDURIAS!W15</f>
        <v>COVENCAUCHO</v>
      </c>
    </row>
    <row r="18" spans="1:23" s="5" customFormat="1" ht="22.5" customHeight="1">
      <c r="A18" s="111" t="str">
        <f>+PROVEEDURIAS!A16</f>
        <v>AMAZONAS</v>
      </c>
      <c r="B18" s="111" t="str">
        <f>+PROVEEDURIAS!B16</f>
        <v>CORPOAMAZONAS, S.A.</v>
      </c>
      <c r="C18" s="111">
        <f>+PROVEEDURIAS!C16</f>
        <v>45</v>
      </c>
      <c r="D18" s="111">
        <f>+PROVEEDURIAS!D16</f>
        <v>0</v>
      </c>
      <c r="E18" s="111">
        <f>+PROVEEDURIAS!E16</f>
        <v>0</v>
      </c>
      <c r="F18" s="111">
        <f>+PROVEEDURIAS!F16</f>
        <v>0</v>
      </c>
      <c r="G18" s="111">
        <f>+PROVEEDURIAS!G16</f>
        <v>0</v>
      </c>
      <c r="H18" s="111">
        <f>+PROVEEDURIAS!H16</f>
        <v>0</v>
      </c>
      <c r="I18" s="111">
        <f>+PROVEEDURIAS!I16</f>
        <v>0</v>
      </c>
      <c r="J18" s="111">
        <f>+PROVEEDURIAS!J16</f>
        <v>0</v>
      </c>
      <c r="K18" s="111">
        <f>+PROVEEDURIAS!K16</f>
        <v>0</v>
      </c>
      <c r="L18" s="111" t="str">
        <f>+PROVEEDURIAS!L16</f>
        <v>PED-10-006109</v>
      </c>
      <c r="M18" s="115">
        <f>+PROVEEDURIAS!M16</f>
        <v>1747345.6</v>
      </c>
      <c r="N18" s="111">
        <f>+PROVEEDURIAS!N16</f>
        <v>42780</v>
      </c>
      <c r="O18" s="111">
        <f>+PROVEEDURIAS!O16</f>
        <v>0</v>
      </c>
      <c r="P18" s="111">
        <f>+PROVEEDURIAS!P16</f>
        <v>0</v>
      </c>
      <c r="Q18" s="111" t="str">
        <f>+PROVEEDURIAS!Q16</f>
        <v>X</v>
      </c>
      <c r="R18" s="111">
        <f>+PROVEEDURIAS!R16</f>
        <v>0</v>
      </c>
      <c r="S18" s="111">
        <f>+PROVEEDURIAS!S16</f>
        <v>0</v>
      </c>
      <c r="T18" s="111">
        <f>+PROVEEDURIAS!T16</f>
        <v>0</v>
      </c>
      <c r="U18" s="111">
        <f>+PROVEEDURIAS!U16</f>
        <v>0</v>
      </c>
      <c r="V18" s="111">
        <f>+PROVEEDURIAS!V16</f>
        <v>0</v>
      </c>
      <c r="W18" s="111" t="str">
        <f>+PROVEEDURIAS!W16</f>
        <v>METROLLANTAS</v>
      </c>
    </row>
    <row r="19" spans="1:23" s="5" customFormat="1" ht="22.5" customHeight="1">
      <c r="A19" s="111" t="str">
        <f>+PROVEEDURIAS!A17</f>
        <v>BOLIVAR</v>
      </c>
      <c r="B19" s="111" t="str">
        <f>+PROVEEDURIAS!B17</f>
        <v>SERVICIO AUTONOMO DE TRANSPORTE Y VIALIDAD</v>
      </c>
      <c r="C19" s="111">
        <f>+PROVEEDURIAS!C17</f>
        <v>100</v>
      </c>
      <c r="D19" s="111">
        <f>+PROVEEDURIAS!D17</f>
        <v>0</v>
      </c>
      <c r="E19" s="111">
        <f>+PROVEEDURIAS!E17</f>
        <v>0</v>
      </c>
      <c r="F19" s="111">
        <f>+PROVEEDURIAS!F17</f>
        <v>0</v>
      </c>
      <c r="G19" s="111">
        <f>+PROVEEDURIAS!G17</f>
        <v>0</v>
      </c>
      <c r="H19" s="111">
        <f>+PROVEEDURIAS!H17</f>
        <v>0</v>
      </c>
      <c r="I19" s="111">
        <f>+PROVEEDURIAS!I17</f>
        <v>0</v>
      </c>
      <c r="J19" s="111">
        <f>+PROVEEDURIAS!J17</f>
        <v>0</v>
      </c>
      <c r="K19" s="111">
        <f>+PROVEEDURIAS!K17</f>
        <v>0</v>
      </c>
      <c r="L19" s="111" t="str">
        <f>+PROVEEDURIAS!L17</f>
        <v>FAC-10-005995</v>
      </c>
      <c r="M19" s="115">
        <f>+PROVEEDURIAS!M17</f>
        <v>2260944</v>
      </c>
      <c r="N19" s="111">
        <f>+PROVEEDURIAS!N17</f>
        <v>42782</v>
      </c>
      <c r="O19" s="111">
        <f>+PROVEEDURIAS!O17</f>
        <v>0</v>
      </c>
      <c r="P19" s="111">
        <f>+PROVEEDURIAS!P17</f>
        <v>0</v>
      </c>
      <c r="Q19" s="111" t="str">
        <f>+PROVEEDURIAS!Q17</f>
        <v>X</v>
      </c>
      <c r="R19" s="111">
        <f>+PROVEEDURIAS!R17</f>
        <v>0</v>
      </c>
      <c r="S19" s="111">
        <f>+PROVEEDURIAS!S17</f>
        <v>0</v>
      </c>
      <c r="T19" s="111">
        <f>+PROVEEDURIAS!T17</f>
        <v>0</v>
      </c>
      <c r="U19" s="111">
        <f>+PROVEEDURIAS!U17</f>
        <v>0</v>
      </c>
      <c r="V19" s="111">
        <f>+PROVEEDURIAS!V17</f>
        <v>0</v>
      </c>
      <c r="W19" s="111" t="str">
        <f>+PROVEEDURIAS!W17</f>
        <v>METROLLANTAS</v>
      </c>
    </row>
    <row r="20" spans="1:23" s="5" customFormat="1" ht="22.5" customHeight="1">
      <c r="A20" s="111" t="str">
        <f>+PROVEEDURIAS!A18</f>
        <v>MIRANDA</v>
      </c>
      <c r="B20" s="111" t="str">
        <f>+PROVEEDURIAS!B18</f>
        <v>PROVEEDURIA DE INSUMOS Y REPUESTOS DEL MU   (GUARENAS)</v>
      </c>
      <c r="C20" s="111">
        <f>+PROVEEDURIAS!C18</f>
        <v>125</v>
      </c>
      <c r="D20" s="111">
        <f>+PROVEEDURIAS!D18</f>
        <v>0</v>
      </c>
      <c r="E20" s="111">
        <f>+PROVEEDURIAS!E18</f>
        <v>0</v>
      </c>
      <c r="F20" s="111">
        <f>+PROVEEDURIAS!F18</f>
        <v>0</v>
      </c>
      <c r="G20" s="111">
        <f>+PROVEEDURIAS!G18</f>
        <v>0</v>
      </c>
      <c r="H20" s="111">
        <f>+PROVEEDURIAS!H18</f>
        <v>0</v>
      </c>
      <c r="I20" s="111">
        <f>+PROVEEDURIAS!I18</f>
        <v>0</v>
      </c>
      <c r="J20" s="111">
        <f>+PROVEEDURIAS!J18</f>
        <v>0</v>
      </c>
      <c r="K20" s="111">
        <f>+PROVEEDURIAS!K18</f>
        <v>0</v>
      </c>
      <c r="L20" s="111" t="str">
        <f>+PROVEEDURIAS!L18</f>
        <v>F-10-006007</v>
      </c>
      <c r="M20" s="115">
        <f>+PROVEEDURIAS!M18</f>
        <v>7311326.4000000004</v>
      </c>
      <c r="N20" s="111">
        <f>+PROVEEDURIAS!N18</f>
        <v>42782</v>
      </c>
      <c r="O20" s="111">
        <f>+PROVEEDURIAS!O18</f>
        <v>0</v>
      </c>
      <c r="P20" s="111">
        <f>+PROVEEDURIAS!P18</f>
        <v>0</v>
      </c>
      <c r="Q20" s="111" t="str">
        <f>+PROVEEDURIAS!Q18</f>
        <v>X</v>
      </c>
      <c r="R20" s="111">
        <f>+PROVEEDURIAS!R18</f>
        <v>0</v>
      </c>
      <c r="S20" s="111">
        <f>+PROVEEDURIAS!S18</f>
        <v>0</v>
      </c>
      <c r="T20" s="111">
        <f>+PROVEEDURIAS!T18</f>
        <v>0</v>
      </c>
      <c r="U20" s="111">
        <f>+PROVEEDURIAS!U18</f>
        <v>0</v>
      </c>
      <c r="V20" s="111">
        <f>+PROVEEDURIAS!V18</f>
        <v>0</v>
      </c>
      <c r="W20" s="111" t="str">
        <f>+PROVEEDURIAS!W18</f>
        <v>METROLLANTAS</v>
      </c>
    </row>
    <row r="21" spans="1:23" s="5" customFormat="1" ht="22.5" customHeight="1">
      <c r="A21" s="111" t="str">
        <f>+PROVEEDURIAS!A19</f>
        <v>MIRANDA</v>
      </c>
      <c r="B21" s="111" t="str">
        <f>+PROVEEDURIAS!B19</f>
        <v>PROVEEDURIA DE INSUMOS Y REPUESTOS DEL MU   (GUARENAS)</v>
      </c>
      <c r="C21" s="111">
        <f>+PROVEEDURIAS!C19</f>
        <v>50</v>
      </c>
      <c r="D21" s="111">
        <f>+PROVEEDURIAS!D19</f>
        <v>0</v>
      </c>
      <c r="E21" s="111">
        <f>+PROVEEDURIAS!E19</f>
        <v>0</v>
      </c>
      <c r="F21" s="111">
        <f>+PROVEEDURIAS!F19</f>
        <v>0</v>
      </c>
      <c r="G21" s="111">
        <f>+PROVEEDURIAS!G19</f>
        <v>0</v>
      </c>
      <c r="H21" s="111">
        <f>+PROVEEDURIAS!H19</f>
        <v>0</v>
      </c>
      <c r="I21" s="111">
        <f>+PROVEEDURIAS!I19</f>
        <v>0</v>
      </c>
      <c r="J21" s="111">
        <f>+PROVEEDURIAS!J19</f>
        <v>0</v>
      </c>
      <c r="K21" s="111">
        <f>+PROVEEDURIAS!K19</f>
        <v>0</v>
      </c>
      <c r="L21" s="111" t="str">
        <f>+PROVEEDURIAS!L19</f>
        <v>F-10-006008</v>
      </c>
      <c r="M21" s="115">
        <f>+PROVEEDURIAS!M19</f>
        <v>822640</v>
      </c>
      <c r="N21" s="111">
        <f>+PROVEEDURIAS!N19</f>
        <v>42782</v>
      </c>
      <c r="O21" s="111">
        <f>+PROVEEDURIAS!O19</f>
        <v>0</v>
      </c>
      <c r="P21" s="111">
        <f>+PROVEEDURIAS!P19</f>
        <v>0</v>
      </c>
      <c r="Q21" s="111" t="str">
        <f>+PROVEEDURIAS!Q19</f>
        <v>X</v>
      </c>
      <c r="R21" s="111">
        <f>+PROVEEDURIAS!R19</f>
        <v>0</v>
      </c>
      <c r="S21" s="111">
        <f>+PROVEEDURIAS!S19</f>
        <v>0</v>
      </c>
      <c r="T21" s="111">
        <f>+PROVEEDURIAS!T19</f>
        <v>0</v>
      </c>
      <c r="U21" s="111">
        <f>+PROVEEDURIAS!U19</f>
        <v>0</v>
      </c>
      <c r="V21" s="111">
        <f>+PROVEEDURIAS!V19</f>
        <v>0</v>
      </c>
      <c r="W21" s="111" t="str">
        <f>+PROVEEDURIAS!W19</f>
        <v>METROLLANTAS</v>
      </c>
    </row>
    <row r="22" spans="1:23" s="5" customFormat="1" ht="22.5" customHeight="1">
      <c r="A22" s="111" t="str">
        <f>+PROVEEDURIAS!A20</f>
        <v>MIRANDA</v>
      </c>
      <c r="B22" s="111" t="str">
        <f>+PROVEEDURIAS!B20</f>
        <v>PROVEEDURIA DE INSUMOS Y REPUESTOS DEL MU   (GUARENAS)</v>
      </c>
      <c r="C22" s="111">
        <f>+PROVEEDURIAS!C20</f>
        <v>52</v>
      </c>
      <c r="D22" s="111">
        <f>+PROVEEDURIAS!D20</f>
        <v>0</v>
      </c>
      <c r="E22" s="111">
        <f>+PROVEEDURIAS!E20</f>
        <v>0</v>
      </c>
      <c r="F22" s="111">
        <f>+PROVEEDURIAS!F20</f>
        <v>0</v>
      </c>
      <c r="G22" s="111">
        <f>+PROVEEDURIAS!G20</f>
        <v>0</v>
      </c>
      <c r="H22" s="111">
        <f>+PROVEEDURIAS!H20</f>
        <v>0</v>
      </c>
      <c r="I22" s="111">
        <f>+PROVEEDURIAS!I20</f>
        <v>0</v>
      </c>
      <c r="J22" s="111">
        <f>+PROVEEDURIAS!J20</f>
        <v>0</v>
      </c>
      <c r="K22" s="111">
        <f>+PROVEEDURIAS!K20</f>
        <v>0</v>
      </c>
      <c r="L22" s="111" t="str">
        <f>+PROVEEDURIAS!L20</f>
        <v>F-10-006009</v>
      </c>
      <c r="M22" s="115">
        <f>+PROVEEDURIAS!M20</f>
        <v>490846.71999999997</v>
      </c>
      <c r="N22" s="111">
        <f>+PROVEEDURIAS!N20</f>
        <v>42782</v>
      </c>
      <c r="O22" s="111">
        <f>+PROVEEDURIAS!O20</f>
        <v>0</v>
      </c>
      <c r="P22" s="111">
        <f>+PROVEEDURIAS!P20</f>
        <v>0</v>
      </c>
      <c r="Q22" s="111" t="str">
        <f>+PROVEEDURIAS!Q20</f>
        <v>X</v>
      </c>
      <c r="R22" s="111">
        <f>+PROVEEDURIAS!R20</f>
        <v>0</v>
      </c>
      <c r="S22" s="111">
        <f>+PROVEEDURIAS!S20</f>
        <v>0</v>
      </c>
      <c r="T22" s="111">
        <f>+PROVEEDURIAS!T20</f>
        <v>0</v>
      </c>
      <c r="U22" s="111">
        <f>+PROVEEDURIAS!U20</f>
        <v>0</v>
      </c>
      <c r="V22" s="111">
        <f>+PROVEEDURIAS!V20</f>
        <v>0</v>
      </c>
      <c r="W22" s="111" t="str">
        <f>+PROVEEDURIAS!W20</f>
        <v>METROLLANTAS</v>
      </c>
    </row>
    <row r="23" spans="1:23" s="5" customFormat="1" ht="22.5" customHeight="1">
      <c r="A23" s="111" t="str">
        <f>+PROVEEDURIAS!A21</f>
        <v>MIRANDA</v>
      </c>
      <c r="B23" s="111" t="str">
        <f>+PROVEEDURIAS!B21</f>
        <v>INSTITUTO AUTONOMO MUNICIPAL PROVEEDURIA SANTA LUCIA DE PARIAGUAN (IAMPROSANPA)  (SANTA LUCIA)</v>
      </c>
      <c r="C23" s="111">
        <f>+PROVEEDURIAS!C21</f>
        <v>84</v>
      </c>
      <c r="D23" s="111">
        <f>+PROVEEDURIAS!D21</f>
        <v>0</v>
      </c>
      <c r="E23" s="111">
        <f>+PROVEEDURIAS!E21</f>
        <v>0</v>
      </c>
      <c r="F23" s="111">
        <f>+PROVEEDURIAS!F21</f>
        <v>0</v>
      </c>
      <c r="G23" s="111">
        <f>+PROVEEDURIAS!G21</f>
        <v>0</v>
      </c>
      <c r="H23" s="111">
        <f>+PROVEEDURIAS!H21</f>
        <v>0</v>
      </c>
      <c r="I23" s="111">
        <f>+PROVEEDURIAS!I21</f>
        <v>0</v>
      </c>
      <c r="J23" s="111">
        <f>+PROVEEDURIAS!J21</f>
        <v>0</v>
      </c>
      <c r="K23" s="111">
        <f>+PROVEEDURIAS!K21</f>
        <v>0</v>
      </c>
      <c r="L23" s="111">
        <f>+PROVEEDURIAS!L21</f>
        <v>208247</v>
      </c>
      <c r="M23" s="115">
        <f>+PROVEEDURIAS!M21</f>
        <v>3640542.89</v>
      </c>
      <c r="N23" s="111">
        <f>+PROVEEDURIAS!N21</f>
        <v>42780</v>
      </c>
      <c r="O23" s="111">
        <f>+PROVEEDURIAS!O21</f>
        <v>0</v>
      </c>
      <c r="P23" s="111">
        <f>+PROVEEDURIAS!P21</f>
        <v>0</v>
      </c>
      <c r="Q23" s="111" t="str">
        <f>+PROVEEDURIAS!Q21</f>
        <v>X</v>
      </c>
      <c r="R23" s="111">
        <f>+PROVEEDURIAS!R21</f>
        <v>0</v>
      </c>
      <c r="S23" s="111">
        <f>+PROVEEDURIAS!S21</f>
        <v>0</v>
      </c>
      <c r="T23" s="111">
        <f>+PROVEEDURIAS!T21</f>
        <v>0</v>
      </c>
      <c r="U23" s="111">
        <f>+PROVEEDURIAS!U21</f>
        <v>0</v>
      </c>
      <c r="V23" s="111">
        <f>+PROVEEDURIAS!V21</f>
        <v>0</v>
      </c>
      <c r="W23" s="111" t="str">
        <f>+PROVEEDURIAS!W21</f>
        <v>CAUCHOS DEL SUR, C.A.</v>
      </c>
    </row>
    <row r="24" spans="1:23" s="5" customFormat="1" ht="22.5" customHeight="1">
      <c r="A24" s="111" t="str">
        <f>+PROVEEDURIAS!A22</f>
        <v>MERIDA</v>
      </c>
      <c r="B24" s="111" t="str">
        <f>+PROVEEDURIAS!B22</f>
        <v>EMPRESA SOCIALISTA BUSES MERIDA, S.A.</v>
      </c>
      <c r="C24" s="111">
        <f>+PROVEEDURIAS!C22</f>
        <v>100</v>
      </c>
      <c r="D24" s="111">
        <f>+PROVEEDURIAS!D22</f>
        <v>0</v>
      </c>
      <c r="E24" s="111">
        <f>+PROVEEDURIAS!E22</f>
        <v>0</v>
      </c>
      <c r="F24" s="111">
        <f>+PROVEEDURIAS!F22</f>
        <v>0</v>
      </c>
      <c r="G24" s="111">
        <f>+PROVEEDURIAS!G22</f>
        <v>0</v>
      </c>
      <c r="H24" s="111">
        <f>+PROVEEDURIAS!H22</f>
        <v>0</v>
      </c>
      <c r="I24" s="111">
        <f>+PROVEEDURIAS!I22</f>
        <v>0</v>
      </c>
      <c r="J24" s="111">
        <f>+PROVEEDURIAS!J22</f>
        <v>0</v>
      </c>
      <c r="K24" s="111">
        <f>+PROVEEDURIAS!K22</f>
        <v>0</v>
      </c>
      <c r="L24" s="111" t="str">
        <f>+PROVEEDURIAS!L22</f>
        <v>PED-10-017031</v>
      </c>
      <c r="M24" s="115">
        <f>+PROVEEDURIAS!M22</f>
        <v>833280</v>
      </c>
      <c r="N24" s="111">
        <f>+PROVEEDURIAS!N22</f>
        <v>42781</v>
      </c>
      <c r="O24" s="111">
        <f>+PROVEEDURIAS!O22</f>
        <v>0</v>
      </c>
      <c r="P24" s="111">
        <f>+PROVEEDURIAS!P22</f>
        <v>0</v>
      </c>
      <c r="Q24" s="111">
        <f>+PROVEEDURIAS!Q22</f>
        <v>0</v>
      </c>
      <c r="R24" s="111" t="str">
        <f>+PROVEEDURIAS!R22</f>
        <v>X</v>
      </c>
      <c r="S24" s="111">
        <f>+PROVEEDURIAS!S22</f>
        <v>0</v>
      </c>
      <c r="T24" s="111">
        <f>+PROVEEDURIAS!T22</f>
        <v>0</v>
      </c>
      <c r="U24" s="111">
        <f>+PROVEEDURIAS!U22</f>
        <v>0</v>
      </c>
      <c r="V24" s="111">
        <f>+PROVEEDURIAS!V22</f>
        <v>0</v>
      </c>
      <c r="W24" s="111" t="str">
        <f>+PROVEEDURIAS!W22</f>
        <v>INVERTROPOLIS</v>
      </c>
    </row>
    <row r="25" spans="1:23" s="5" customFormat="1" ht="22.5" customHeight="1">
      <c r="A25" s="111" t="str">
        <f>+PROVEEDURIAS!A23</f>
        <v>VARGAS</v>
      </c>
      <c r="B25" s="111" t="str">
        <f>+PROVEEDURIAS!B23</f>
        <v>EPS PROVEEDURIA SOCIALISTA VARGAS</v>
      </c>
      <c r="C25" s="111">
        <f>+PROVEEDURIAS!C23</f>
        <v>0</v>
      </c>
      <c r="D25" s="111">
        <f>+PROVEEDURIAS!D23</f>
        <v>300</v>
      </c>
      <c r="E25" s="111">
        <f>+PROVEEDURIAS!E23</f>
        <v>0</v>
      </c>
      <c r="F25" s="111">
        <f>+PROVEEDURIAS!F23</f>
        <v>0</v>
      </c>
      <c r="G25" s="111">
        <f>+PROVEEDURIAS!G23</f>
        <v>0</v>
      </c>
      <c r="H25" s="111">
        <f>+PROVEEDURIAS!H23</f>
        <v>0</v>
      </c>
      <c r="I25" s="111">
        <f>+PROVEEDURIAS!I23</f>
        <v>0</v>
      </c>
      <c r="J25" s="111">
        <f>+PROVEEDURIAS!J23</f>
        <v>0</v>
      </c>
      <c r="K25" s="111">
        <f>+PROVEEDURIAS!K23</f>
        <v>0</v>
      </c>
      <c r="L25" s="111" t="str">
        <f>+PROVEEDURIAS!L23</f>
        <v>10PR-012</v>
      </c>
      <c r="M25" s="115">
        <f>+PROVEEDURIAS!M23</f>
        <v>7921325.4400000004</v>
      </c>
      <c r="N25" s="111">
        <f>+PROVEEDURIAS!N23</f>
        <v>42780</v>
      </c>
      <c r="O25" s="111">
        <f>+PROVEEDURIAS!O23</f>
        <v>0</v>
      </c>
      <c r="P25" s="111">
        <f>+PROVEEDURIAS!P23</f>
        <v>0</v>
      </c>
      <c r="Q25" s="111" t="str">
        <f>+PROVEEDURIAS!Q23</f>
        <v>X</v>
      </c>
      <c r="R25" s="111">
        <f>+PROVEEDURIAS!R23</f>
        <v>0</v>
      </c>
      <c r="S25" s="111">
        <f>+PROVEEDURIAS!S23</f>
        <v>0</v>
      </c>
      <c r="T25" s="111">
        <f>+PROVEEDURIAS!T23</f>
        <v>0</v>
      </c>
      <c r="U25" s="111">
        <f>+PROVEEDURIAS!U23</f>
        <v>0</v>
      </c>
      <c r="V25" s="111">
        <f>+PROVEEDURIAS!V23</f>
        <v>0</v>
      </c>
      <c r="W25" s="111" t="str">
        <f>+PROVEEDURIAS!W23</f>
        <v>SURAMERICANA</v>
      </c>
    </row>
    <row r="26" spans="1:23" s="5" customFormat="1" ht="22.5" customHeight="1">
      <c r="A26" s="111" t="str">
        <f>+PROVEEDURIAS!A24</f>
        <v>PORTUGUESA</v>
      </c>
      <c r="B26" s="111" t="str">
        <f>+PROVEEDURIAS!B24</f>
        <v>BUSPORTUGUESA S.A.</v>
      </c>
      <c r="C26" s="111">
        <f>+PROVEEDURIAS!C24</f>
        <v>0</v>
      </c>
      <c r="D26" s="111">
        <f>+PROVEEDURIAS!D24</f>
        <v>250</v>
      </c>
      <c r="E26" s="111">
        <f>+PROVEEDURIAS!E24</f>
        <v>0</v>
      </c>
      <c r="F26" s="111">
        <f>+PROVEEDURIAS!F24</f>
        <v>0</v>
      </c>
      <c r="G26" s="111">
        <f>+PROVEEDURIAS!G24</f>
        <v>0</v>
      </c>
      <c r="H26" s="111">
        <f>+PROVEEDURIAS!H24</f>
        <v>0</v>
      </c>
      <c r="I26" s="111">
        <f>+PROVEEDURIAS!I24</f>
        <v>0</v>
      </c>
      <c r="J26" s="111">
        <f>+PROVEEDURIAS!J24</f>
        <v>0</v>
      </c>
      <c r="K26" s="111">
        <f>+PROVEEDURIAS!K24</f>
        <v>0</v>
      </c>
      <c r="L26" s="111" t="str">
        <f>+PROVEEDURIAS!L24</f>
        <v>10PR-019</v>
      </c>
      <c r="M26" s="115">
        <f>+PROVEEDURIAS!M24</f>
        <v>6108461.7999999998</v>
      </c>
      <c r="N26" s="111">
        <f>+PROVEEDURIAS!N24</f>
        <v>42780</v>
      </c>
      <c r="O26" s="111">
        <f>+PROVEEDURIAS!O24</f>
        <v>0</v>
      </c>
      <c r="P26" s="111">
        <f>+PROVEEDURIAS!P24</f>
        <v>0</v>
      </c>
      <c r="Q26" s="111">
        <f>+PROVEEDURIAS!Q24</f>
        <v>0</v>
      </c>
      <c r="R26" s="111" t="str">
        <f>+PROVEEDURIAS!R24</f>
        <v>X</v>
      </c>
      <c r="S26" s="111">
        <f>+PROVEEDURIAS!S24</f>
        <v>0</v>
      </c>
      <c r="T26" s="111">
        <f>+PROVEEDURIAS!T24</f>
        <v>0</v>
      </c>
      <c r="U26" s="111">
        <f>+PROVEEDURIAS!U24</f>
        <v>0</v>
      </c>
      <c r="V26" s="111">
        <f>+PROVEEDURIAS!V24</f>
        <v>0</v>
      </c>
      <c r="W26" s="111" t="str">
        <f>+PROVEEDURIAS!W24</f>
        <v>SURAMERICANA</v>
      </c>
    </row>
    <row r="27" spans="1:23" s="5" customFormat="1" ht="22.5" customHeight="1">
      <c r="A27" s="111" t="str">
        <f>+PROVEEDURIAS!A25</f>
        <v>DISTRITO CAPITAL</v>
      </c>
      <c r="B27" s="111" t="str">
        <f>+PROVEEDURIAS!B25</f>
        <v>PROVEEDURIA CATIA</v>
      </c>
      <c r="C27" s="111">
        <f>+PROVEEDURIAS!C25</f>
        <v>140</v>
      </c>
      <c r="D27" s="111">
        <f>+PROVEEDURIAS!D25</f>
        <v>0</v>
      </c>
      <c r="E27" s="111">
        <f>+PROVEEDURIAS!E25</f>
        <v>0</v>
      </c>
      <c r="F27" s="111">
        <f>+PROVEEDURIAS!F25</f>
        <v>0</v>
      </c>
      <c r="G27" s="111">
        <f>+PROVEEDURIAS!G25</f>
        <v>0</v>
      </c>
      <c r="H27" s="111">
        <f>+PROVEEDURIAS!H25</f>
        <v>0</v>
      </c>
      <c r="I27" s="111">
        <f>+PROVEEDURIAS!I25</f>
        <v>0</v>
      </c>
      <c r="J27" s="111">
        <f>+PROVEEDURIAS!J25</f>
        <v>0</v>
      </c>
      <c r="K27" s="111">
        <f>+PROVEEDURIAS!K25</f>
        <v>0</v>
      </c>
      <c r="L27" s="111" t="str">
        <f>+PROVEEDURIAS!L25</f>
        <v>PF 0015</v>
      </c>
      <c r="M27" s="115">
        <f>+PROVEEDURIAS!M25</f>
        <v>4503704.04</v>
      </c>
      <c r="N27" s="111">
        <f>+PROVEEDURIAS!N25</f>
        <v>42821</v>
      </c>
      <c r="O27" s="111">
        <f>+PROVEEDURIAS!O25</f>
        <v>0</v>
      </c>
      <c r="P27" s="111">
        <f>+PROVEEDURIAS!P25</f>
        <v>0</v>
      </c>
      <c r="Q27" s="111">
        <f>+PROVEEDURIAS!Q25</f>
        <v>0</v>
      </c>
      <c r="R27" s="111" t="str">
        <f>+PROVEEDURIAS!R25</f>
        <v>X</v>
      </c>
      <c r="S27" s="111">
        <f>+PROVEEDURIAS!S25</f>
        <v>0</v>
      </c>
      <c r="T27" s="111">
        <f>+PROVEEDURIAS!T25</f>
        <v>0</v>
      </c>
      <c r="U27" s="111">
        <f>+PROVEEDURIAS!U25</f>
        <v>0</v>
      </c>
      <c r="V27" s="111">
        <f>+PROVEEDURIAS!V25</f>
        <v>0</v>
      </c>
      <c r="W27" s="111" t="str">
        <f>+PROVEEDURIAS!W25</f>
        <v>FONTUR</v>
      </c>
    </row>
    <row r="28" spans="1:23" s="5" customFormat="1" ht="22.5" customHeight="1">
      <c r="A28" s="111" t="str">
        <f>+PROVEEDURIAS!A26</f>
        <v>DISTRITO CAPITAL</v>
      </c>
      <c r="B28" s="111" t="str">
        <f>+PROVEEDURIAS!B26</f>
        <v>PROVEEDURIA CATIA</v>
      </c>
      <c r="C28" s="111">
        <f>+PROVEEDURIAS!C26</f>
        <v>180</v>
      </c>
      <c r="D28" s="111">
        <f>+PROVEEDURIAS!D26</f>
        <v>0</v>
      </c>
      <c r="E28" s="111">
        <f>+PROVEEDURIAS!E26</f>
        <v>0</v>
      </c>
      <c r="F28" s="111">
        <f>+PROVEEDURIAS!F26</f>
        <v>0</v>
      </c>
      <c r="G28" s="111">
        <f>+PROVEEDURIAS!G26</f>
        <v>0</v>
      </c>
      <c r="H28" s="111">
        <f>+PROVEEDURIAS!H26</f>
        <v>0</v>
      </c>
      <c r="I28" s="111">
        <f>+PROVEEDURIAS!I26</f>
        <v>0</v>
      </c>
      <c r="J28" s="111">
        <f>+PROVEEDURIAS!J26</f>
        <v>0</v>
      </c>
      <c r="K28" s="111">
        <f>+PROVEEDURIAS!K26</f>
        <v>0</v>
      </c>
      <c r="L28" s="111" t="str">
        <f>+PROVEEDURIAS!L26</f>
        <v>PF 0016</v>
      </c>
      <c r="M28" s="115">
        <f>+PROVEEDURIAS!M26</f>
        <v>13895771.74</v>
      </c>
      <c r="N28" s="111">
        <f>+PROVEEDURIAS!N26</f>
        <v>42821</v>
      </c>
      <c r="O28" s="111">
        <f>+PROVEEDURIAS!O26</f>
        <v>0</v>
      </c>
      <c r="P28" s="111">
        <f>+PROVEEDURIAS!P26</f>
        <v>0</v>
      </c>
      <c r="Q28" s="111">
        <f>+PROVEEDURIAS!Q26</f>
        <v>0</v>
      </c>
      <c r="R28" s="111" t="str">
        <f>+PROVEEDURIAS!R26</f>
        <v>X</v>
      </c>
      <c r="S28" s="111">
        <f>+PROVEEDURIAS!S26</f>
        <v>0</v>
      </c>
      <c r="T28" s="111">
        <f>+PROVEEDURIAS!T26</f>
        <v>0</v>
      </c>
      <c r="U28" s="111">
        <f>+PROVEEDURIAS!U26</f>
        <v>0</v>
      </c>
      <c r="V28" s="111">
        <f>+PROVEEDURIAS!V26</f>
        <v>0</v>
      </c>
      <c r="W28" s="111" t="str">
        <f>+PROVEEDURIAS!W26</f>
        <v>FONTUR</v>
      </c>
    </row>
    <row r="29" spans="1:23" s="5" customFormat="1" ht="22.5" customHeight="1">
      <c r="A29" s="111" t="str">
        <f>+PROVEEDURIAS!A27</f>
        <v>AMAZONAS</v>
      </c>
      <c r="B29" s="111" t="str">
        <f>+PROVEEDURIAS!B27</f>
        <v>PROVEEDURIA AMAZONAS</v>
      </c>
      <c r="C29" s="111">
        <f>+PROVEEDURIAS!C27</f>
        <v>26</v>
      </c>
      <c r="D29" s="111">
        <f>+PROVEEDURIAS!D27</f>
        <v>0</v>
      </c>
      <c r="E29" s="111">
        <f>+PROVEEDURIAS!E27</f>
        <v>0</v>
      </c>
      <c r="F29" s="111">
        <f>+PROVEEDURIAS!F27</f>
        <v>0</v>
      </c>
      <c r="G29" s="111">
        <f>+PROVEEDURIAS!G27</f>
        <v>0</v>
      </c>
      <c r="H29" s="111">
        <f>+PROVEEDURIAS!H27</f>
        <v>0</v>
      </c>
      <c r="I29" s="111">
        <f>+PROVEEDURIAS!I27</f>
        <v>0</v>
      </c>
      <c r="J29" s="111">
        <f>+PROVEEDURIAS!J27</f>
        <v>0</v>
      </c>
      <c r="K29" s="111">
        <f>+PROVEEDURIAS!K27</f>
        <v>0</v>
      </c>
      <c r="L29" s="111" t="str">
        <f>+PROVEEDURIAS!L27</f>
        <v>PF 0004</v>
      </c>
      <c r="M29" s="115">
        <f>+PROVEEDURIAS!M27</f>
        <v>918807.95</v>
      </c>
      <c r="N29" s="111">
        <f>+PROVEEDURIAS!N27</f>
        <v>42818</v>
      </c>
      <c r="O29" s="111">
        <f>+PROVEEDURIAS!O27</f>
        <v>0</v>
      </c>
      <c r="P29" s="111">
        <f>+PROVEEDURIAS!P27</f>
        <v>0</v>
      </c>
      <c r="Q29" s="111">
        <f>+PROVEEDURIAS!Q27</f>
        <v>0</v>
      </c>
      <c r="R29" s="111" t="str">
        <f>+PROVEEDURIAS!R27</f>
        <v>X</v>
      </c>
      <c r="S29" s="111">
        <f>+PROVEEDURIAS!S27</f>
        <v>0</v>
      </c>
      <c r="T29" s="111">
        <f>+PROVEEDURIAS!T27</f>
        <v>0</v>
      </c>
      <c r="U29" s="111">
        <f>+PROVEEDURIAS!U27</f>
        <v>0</v>
      </c>
      <c r="V29" s="111">
        <f>+PROVEEDURIAS!V27</f>
        <v>0</v>
      </c>
      <c r="W29" s="111" t="str">
        <f>+PROVEEDURIAS!W27</f>
        <v>FONTUR</v>
      </c>
    </row>
    <row r="30" spans="1:23" s="5" customFormat="1" ht="22.5" customHeight="1">
      <c r="A30" s="111" t="str">
        <f>+PROVEEDURIAS!A28</f>
        <v>AMAZONAS</v>
      </c>
      <c r="B30" s="111" t="str">
        <f>+PROVEEDURIAS!B28</f>
        <v>PROVEEDURIA AMAZONAS</v>
      </c>
      <c r="C30" s="111">
        <f>+PROVEEDURIAS!C28</f>
        <v>101</v>
      </c>
      <c r="D30" s="111">
        <f>+PROVEEDURIAS!D28</f>
        <v>0</v>
      </c>
      <c r="E30" s="111">
        <f>+PROVEEDURIAS!E28</f>
        <v>0</v>
      </c>
      <c r="F30" s="111">
        <f>+PROVEEDURIAS!F28</f>
        <v>0</v>
      </c>
      <c r="G30" s="111">
        <f>+PROVEEDURIAS!G28</f>
        <v>0</v>
      </c>
      <c r="H30" s="111">
        <f>+PROVEEDURIAS!H28</f>
        <v>0</v>
      </c>
      <c r="I30" s="111">
        <f>+PROVEEDURIAS!I28</f>
        <v>0</v>
      </c>
      <c r="J30" s="111">
        <f>+PROVEEDURIAS!J28</f>
        <v>0</v>
      </c>
      <c r="K30" s="111">
        <f>+PROVEEDURIAS!K28</f>
        <v>0</v>
      </c>
      <c r="L30" s="111" t="str">
        <f>+PROVEEDURIAS!L28</f>
        <v>PF 0001</v>
      </c>
      <c r="M30" s="115">
        <f>+PROVEEDURIAS!M28</f>
        <v>4522270</v>
      </c>
      <c r="N30" s="111">
        <f>+PROVEEDURIAS!N28</f>
        <v>42818</v>
      </c>
      <c r="O30" s="111">
        <f>+PROVEEDURIAS!O28</f>
        <v>0</v>
      </c>
      <c r="P30" s="111">
        <f>+PROVEEDURIAS!P28</f>
        <v>0</v>
      </c>
      <c r="Q30" s="111">
        <f>+PROVEEDURIAS!Q28</f>
        <v>0</v>
      </c>
      <c r="R30" s="111" t="str">
        <f>+PROVEEDURIAS!R28</f>
        <v>X</v>
      </c>
      <c r="S30" s="111">
        <f>+PROVEEDURIAS!S28</f>
        <v>0</v>
      </c>
      <c r="T30" s="111">
        <f>+PROVEEDURIAS!T28</f>
        <v>0</v>
      </c>
      <c r="U30" s="111">
        <f>+PROVEEDURIAS!U28</f>
        <v>0</v>
      </c>
      <c r="V30" s="111">
        <f>+PROVEEDURIAS!V28</f>
        <v>0</v>
      </c>
      <c r="W30" s="111" t="str">
        <f>+PROVEEDURIAS!W28</f>
        <v>FONTUR</v>
      </c>
    </row>
    <row r="31" spans="1:23" s="5" customFormat="1" ht="22.5" customHeight="1">
      <c r="A31" s="111" t="str">
        <f>+PROVEEDURIAS!A29</f>
        <v>ZULIA</v>
      </c>
      <c r="B31" s="111" t="str">
        <f>+PROVEEDURIAS!B29</f>
        <v>PROVEEDURIA SUR DEL LAGO</v>
      </c>
      <c r="C31" s="111">
        <f>+PROVEEDURIAS!C29</f>
        <v>204</v>
      </c>
      <c r="D31" s="111">
        <f>+PROVEEDURIAS!D29</f>
        <v>0</v>
      </c>
      <c r="E31" s="111">
        <f>+PROVEEDURIAS!E29</f>
        <v>0</v>
      </c>
      <c r="F31" s="111">
        <f>+PROVEEDURIAS!F29</f>
        <v>0</v>
      </c>
      <c r="G31" s="111">
        <f>+PROVEEDURIAS!G29</f>
        <v>0</v>
      </c>
      <c r="H31" s="111">
        <f>+PROVEEDURIAS!H29</f>
        <v>0</v>
      </c>
      <c r="I31" s="111">
        <f>+PROVEEDURIAS!I29</f>
        <v>0</v>
      </c>
      <c r="J31" s="111">
        <f>+PROVEEDURIAS!J29</f>
        <v>0</v>
      </c>
      <c r="K31" s="111">
        <f>+PROVEEDURIAS!K29</f>
        <v>0</v>
      </c>
      <c r="L31" s="111" t="str">
        <f>+PROVEEDURIAS!L29</f>
        <v>PF 0080</v>
      </c>
      <c r="M31" s="115">
        <f>+PROVEEDURIAS!M29</f>
        <v>7790597.8799999999</v>
      </c>
      <c r="N31" s="111">
        <f>+PROVEEDURIAS!N29</f>
        <v>42823</v>
      </c>
      <c r="O31" s="111">
        <f>+PROVEEDURIAS!O29</f>
        <v>0</v>
      </c>
      <c r="P31" s="111">
        <f>+PROVEEDURIAS!P29</f>
        <v>0</v>
      </c>
      <c r="Q31" s="111">
        <f>+PROVEEDURIAS!Q29</f>
        <v>0</v>
      </c>
      <c r="R31" s="111" t="str">
        <f>+PROVEEDURIAS!R29</f>
        <v>X</v>
      </c>
      <c r="S31" s="111">
        <f>+PROVEEDURIAS!S29</f>
        <v>0</v>
      </c>
      <c r="T31" s="111">
        <f>+PROVEEDURIAS!T29</f>
        <v>0</v>
      </c>
      <c r="U31" s="111">
        <f>+PROVEEDURIAS!U29</f>
        <v>0</v>
      </c>
      <c r="V31" s="111">
        <f>+PROVEEDURIAS!V29</f>
        <v>0</v>
      </c>
      <c r="W31" s="111" t="str">
        <f>+PROVEEDURIAS!W29</f>
        <v>FONTUR</v>
      </c>
    </row>
    <row r="32" spans="1:23" s="5" customFormat="1" ht="22.5" customHeight="1">
      <c r="A32" s="111" t="str">
        <f>+PROVEEDURIAS!A30</f>
        <v>ZULIA</v>
      </c>
      <c r="B32" s="111" t="str">
        <f>+PROVEEDURIAS!B30</f>
        <v>PROVEEDURIA SUR DEL LAGO</v>
      </c>
      <c r="C32" s="111">
        <f>+PROVEEDURIAS!C30</f>
        <v>40</v>
      </c>
      <c r="D32" s="111">
        <f>+PROVEEDURIAS!D30</f>
        <v>0</v>
      </c>
      <c r="E32" s="111">
        <f>+PROVEEDURIAS!E30</f>
        <v>0</v>
      </c>
      <c r="F32" s="111">
        <f>+PROVEEDURIAS!F30</f>
        <v>0</v>
      </c>
      <c r="G32" s="111">
        <f>+PROVEEDURIAS!G30</f>
        <v>0</v>
      </c>
      <c r="H32" s="111">
        <f>+PROVEEDURIAS!H30</f>
        <v>0</v>
      </c>
      <c r="I32" s="111">
        <f>+PROVEEDURIAS!I30</f>
        <v>0</v>
      </c>
      <c r="J32" s="111">
        <f>+PROVEEDURIAS!J30</f>
        <v>0</v>
      </c>
      <c r="K32" s="111">
        <f>+PROVEEDURIAS!K30</f>
        <v>0</v>
      </c>
      <c r="L32" s="111" t="str">
        <f>+PROVEEDURIAS!L30</f>
        <v>PF 0081</v>
      </c>
      <c r="M32" s="115">
        <f>+PROVEEDURIAS!M30</f>
        <v>3170162.42</v>
      </c>
      <c r="N32" s="111">
        <f>+PROVEEDURIAS!N30</f>
        <v>42823</v>
      </c>
      <c r="O32" s="111">
        <f>+PROVEEDURIAS!O30</f>
        <v>0</v>
      </c>
      <c r="P32" s="111">
        <f>+PROVEEDURIAS!P30</f>
        <v>0</v>
      </c>
      <c r="Q32" s="111">
        <f>+PROVEEDURIAS!Q30</f>
        <v>0</v>
      </c>
      <c r="R32" s="111" t="str">
        <f>+PROVEEDURIAS!R30</f>
        <v>X</v>
      </c>
      <c r="S32" s="111">
        <f>+PROVEEDURIAS!S30</f>
        <v>0</v>
      </c>
      <c r="T32" s="111">
        <f>+PROVEEDURIAS!T30</f>
        <v>0</v>
      </c>
      <c r="U32" s="111">
        <f>+PROVEEDURIAS!U30</f>
        <v>0</v>
      </c>
      <c r="V32" s="111">
        <f>+PROVEEDURIAS!V30</f>
        <v>0</v>
      </c>
      <c r="W32" s="111" t="str">
        <f>+PROVEEDURIAS!W30</f>
        <v>FONTUR</v>
      </c>
    </row>
    <row r="33" spans="1:23" s="5" customFormat="1" ht="22.5" customHeight="1">
      <c r="A33" s="111" t="str">
        <f>+PROVEEDURIAS!A31</f>
        <v>ZULIA</v>
      </c>
      <c r="B33" s="111" t="str">
        <f>+PROVEEDURIAS!B31</f>
        <v>PROVEEDURIA MARACAIBO</v>
      </c>
      <c r="C33" s="111">
        <f>+PROVEEDURIAS!C31</f>
        <v>174</v>
      </c>
      <c r="D33" s="111">
        <f>+PROVEEDURIAS!D31</f>
        <v>0</v>
      </c>
      <c r="E33" s="111">
        <f>+PROVEEDURIAS!E31</f>
        <v>0</v>
      </c>
      <c r="F33" s="111">
        <f>+PROVEEDURIAS!F31</f>
        <v>0</v>
      </c>
      <c r="G33" s="111">
        <f>+PROVEEDURIAS!G31</f>
        <v>0</v>
      </c>
      <c r="H33" s="111">
        <f>+PROVEEDURIAS!H31</f>
        <v>0</v>
      </c>
      <c r="I33" s="111">
        <f>+PROVEEDURIAS!I31</f>
        <v>0</v>
      </c>
      <c r="J33" s="111">
        <f>+PROVEEDURIAS!J31</f>
        <v>0</v>
      </c>
      <c r="K33" s="111">
        <f>+PROVEEDURIAS!K31</f>
        <v>0</v>
      </c>
      <c r="L33" s="111" t="str">
        <f>+PROVEEDURIAS!L31</f>
        <v>PF 0071</v>
      </c>
      <c r="M33" s="115">
        <f>+PROVEEDURIAS!M31</f>
        <v>8835088.4399999995</v>
      </c>
      <c r="N33" s="111">
        <f>+PROVEEDURIAS!N31</f>
        <v>42823</v>
      </c>
      <c r="O33" s="111">
        <f>+PROVEEDURIAS!O31</f>
        <v>0</v>
      </c>
      <c r="P33" s="111">
        <f>+PROVEEDURIAS!P31</f>
        <v>0</v>
      </c>
      <c r="Q33" s="111">
        <f>+PROVEEDURIAS!Q31</f>
        <v>0</v>
      </c>
      <c r="R33" s="111" t="str">
        <f>+PROVEEDURIAS!R31</f>
        <v>X</v>
      </c>
      <c r="S33" s="111">
        <f>+PROVEEDURIAS!S31</f>
        <v>0</v>
      </c>
      <c r="T33" s="111">
        <f>+PROVEEDURIAS!T31</f>
        <v>0</v>
      </c>
      <c r="U33" s="111">
        <f>+PROVEEDURIAS!U31</f>
        <v>0</v>
      </c>
      <c r="V33" s="111">
        <f>+PROVEEDURIAS!V31</f>
        <v>0</v>
      </c>
      <c r="W33" s="111" t="str">
        <f>+PROVEEDURIAS!W31</f>
        <v>FONTUR</v>
      </c>
    </row>
    <row r="34" spans="1:23" s="5" customFormat="1" ht="22.5" customHeight="1">
      <c r="A34" s="111" t="str">
        <f>+PROVEEDURIAS!A32</f>
        <v>ZULIA</v>
      </c>
      <c r="B34" s="111" t="str">
        <f>+PROVEEDURIAS!B32</f>
        <v>PROVEEDURIA MARACAIBO</v>
      </c>
      <c r="C34" s="111">
        <f>+PROVEEDURIAS!C32</f>
        <v>78</v>
      </c>
      <c r="D34" s="111">
        <f>+PROVEEDURIAS!D32</f>
        <v>0</v>
      </c>
      <c r="E34" s="111">
        <f>+PROVEEDURIAS!E32</f>
        <v>0</v>
      </c>
      <c r="F34" s="111">
        <f>+PROVEEDURIAS!F32</f>
        <v>0</v>
      </c>
      <c r="G34" s="111">
        <f>+PROVEEDURIAS!G32</f>
        <v>0</v>
      </c>
      <c r="H34" s="111">
        <f>+PROVEEDURIAS!H32</f>
        <v>0</v>
      </c>
      <c r="I34" s="111">
        <f>+PROVEEDURIAS!I32</f>
        <v>0</v>
      </c>
      <c r="J34" s="111">
        <f>+PROVEEDURIAS!J32</f>
        <v>0</v>
      </c>
      <c r="K34" s="111">
        <f>+PROVEEDURIAS!K32</f>
        <v>0</v>
      </c>
      <c r="L34" s="111" t="str">
        <f>+PROVEEDURIAS!L32</f>
        <v>PF 0070</v>
      </c>
      <c r="M34" s="115">
        <f>+PROVEEDURIAS!M32</f>
        <v>2610979.5699999998</v>
      </c>
      <c r="N34" s="111">
        <f>+PROVEEDURIAS!N32</f>
        <v>42823</v>
      </c>
      <c r="O34" s="111">
        <f>+PROVEEDURIAS!O32</f>
        <v>0</v>
      </c>
      <c r="P34" s="111">
        <f>+PROVEEDURIAS!P32</f>
        <v>0</v>
      </c>
      <c r="Q34" s="111">
        <f>+PROVEEDURIAS!Q32</f>
        <v>0</v>
      </c>
      <c r="R34" s="111" t="str">
        <f>+PROVEEDURIAS!R32</f>
        <v>X</v>
      </c>
      <c r="S34" s="111">
        <f>+PROVEEDURIAS!S32</f>
        <v>0</v>
      </c>
      <c r="T34" s="111">
        <f>+PROVEEDURIAS!T32</f>
        <v>0</v>
      </c>
      <c r="U34" s="111">
        <f>+PROVEEDURIAS!U32</f>
        <v>0</v>
      </c>
      <c r="V34" s="111">
        <f>+PROVEEDURIAS!V32</f>
        <v>0</v>
      </c>
      <c r="W34" s="111" t="str">
        <f>+PROVEEDURIAS!W32</f>
        <v>FONTUR</v>
      </c>
    </row>
    <row r="35" spans="1:23" s="5" customFormat="1" ht="22.5" customHeight="1">
      <c r="A35" s="111" t="str">
        <f>+PROVEEDURIAS!A33</f>
        <v>ZULIA</v>
      </c>
      <c r="B35" s="111" t="str">
        <f>+PROVEEDURIAS!B33</f>
        <v>PROVEEDURIA COSTA ORIENTAL</v>
      </c>
      <c r="C35" s="111">
        <f>+PROVEEDURIAS!C33</f>
        <v>176</v>
      </c>
      <c r="D35" s="111">
        <f>+PROVEEDURIAS!D33</f>
        <v>0</v>
      </c>
      <c r="E35" s="111">
        <f>+PROVEEDURIAS!E33</f>
        <v>0</v>
      </c>
      <c r="F35" s="111">
        <f>+PROVEEDURIAS!F33</f>
        <v>0</v>
      </c>
      <c r="G35" s="111">
        <f>+PROVEEDURIAS!G33</f>
        <v>0</v>
      </c>
      <c r="H35" s="111">
        <f>+PROVEEDURIAS!H33</f>
        <v>0</v>
      </c>
      <c r="I35" s="111">
        <f>+PROVEEDURIAS!I33</f>
        <v>0</v>
      </c>
      <c r="J35" s="111">
        <f>+PROVEEDURIAS!J33</f>
        <v>0</v>
      </c>
      <c r="K35" s="111">
        <f>+PROVEEDURIAS!K33</f>
        <v>0</v>
      </c>
      <c r="L35" s="111" t="str">
        <f>+PROVEEDURIAS!L33</f>
        <v>PF 0076</v>
      </c>
      <c r="M35" s="115">
        <f>+PROVEEDURIAS!M33</f>
        <v>6880857.9400000004</v>
      </c>
      <c r="N35" s="111">
        <f>+PROVEEDURIAS!N33</f>
        <v>42823</v>
      </c>
      <c r="O35" s="111">
        <f>+PROVEEDURIAS!O33</f>
        <v>0</v>
      </c>
      <c r="P35" s="111">
        <f>+PROVEEDURIAS!P33</f>
        <v>0</v>
      </c>
      <c r="Q35" s="111">
        <f>+PROVEEDURIAS!Q33</f>
        <v>0</v>
      </c>
      <c r="R35" s="111" t="str">
        <f>+PROVEEDURIAS!R33</f>
        <v>X</v>
      </c>
      <c r="S35" s="111">
        <f>+PROVEEDURIAS!S33</f>
        <v>0</v>
      </c>
      <c r="T35" s="111">
        <f>+PROVEEDURIAS!T33</f>
        <v>0</v>
      </c>
      <c r="U35" s="111">
        <f>+PROVEEDURIAS!U33</f>
        <v>0</v>
      </c>
      <c r="V35" s="111">
        <f>+PROVEEDURIAS!V33</f>
        <v>0</v>
      </c>
      <c r="W35" s="111" t="str">
        <f>+PROVEEDURIAS!W33</f>
        <v>FONTUR</v>
      </c>
    </row>
    <row r="36" spans="1:23" s="5" customFormat="1" ht="22.5" customHeight="1">
      <c r="A36" s="111" t="str">
        <f>+PROVEEDURIAS!A34</f>
        <v>ZULIA</v>
      </c>
      <c r="B36" s="111" t="str">
        <f>+PROVEEDURIAS!B34</f>
        <v>PROVEEDURIA COSTA ORIENTAL</v>
      </c>
      <c r="C36" s="111">
        <f>+PROVEEDURIAS!C34</f>
        <v>26</v>
      </c>
      <c r="D36" s="111">
        <f>+PROVEEDURIAS!D34</f>
        <v>0</v>
      </c>
      <c r="E36" s="111">
        <f>+PROVEEDURIAS!E34</f>
        <v>0</v>
      </c>
      <c r="F36" s="111">
        <f>+PROVEEDURIAS!F34</f>
        <v>0</v>
      </c>
      <c r="G36" s="111">
        <f>+PROVEEDURIAS!G34</f>
        <v>0</v>
      </c>
      <c r="H36" s="111">
        <f>+PROVEEDURIAS!H34</f>
        <v>0</v>
      </c>
      <c r="I36" s="111">
        <f>+PROVEEDURIAS!I34</f>
        <v>0</v>
      </c>
      <c r="J36" s="111">
        <f>+PROVEEDURIAS!J34</f>
        <v>0</v>
      </c>
      <c r="K36" s="111">
        <f>+PROVEEDURIAS!K34</f>
        <v>0</v>
      </c>
      <c r="L36" s="111" t="str">
        <f>+PROVEEDURIAS!L34</f>
        <v>PF 0077</v>
      </c>
      <c r="M36" s="115">
        <f>+PROVEEDURIAS!M34</f>
        <v>2345609.9700000002</v>
      </c>
      <c r="N36" s="111">
        <f>+PROVEEDURIAS!N34</f>
        <v>42823</v>
      </c>
      <c r="O36" s="111">
        <f>+PROVEEDURIAS!O34</f>
        <v>0</v>
      </c>
      <c r="P36" s="111">
        <f>+PROVEEDURIAS!P34</f>
        <v>0</v>
      </c>
      <c r="Q36" s="111">
        <f>+PROVEEDURIAS!Q34</f>
        <v>0</v>
      </c>
      <c r="R36" s="111" t="str">
        <f>+PROVEEDURIAS!R34</f>
        <v>X</v>
      </c>
      <c r="S36" s="111">
        <f>+PROVEEDURIAS!S34</f>
        <v>0</v>
      </c>
      <c r="T36" s="111">
        <f>+PROVEEDURIAS!T34</f>
        <v>0</v>
      </c>
      <c r="U36" s="111">
        <f>+PROVEEDURIAS!U34</f>
        <v>0</v>
      </c>
      <c r="V36" s="111">
        <f>+PROVEEDURIAS!V34</f>
        <v>0</v>
      </c>
      <c r="W36" s="111" t="str">
        <f>+PROVEEDURIAS!W34</f>
        <v>FONTUR</v>
      </c>
    </row>
    <row r="37" spans="1:23" s="5" customFormat="1" ht="22.5" customHeight="1">
      <c r="A37" s="111" t="str">
        <f>+PROVEEDURIAS!A35</f>
        <v>ZULIA</v>
      </c>
      <c r="B37" s="111" t="str">
        <f>+PROVEEDURIAS!B35</f>
        <v>PROVEEDURIA CAJA SECA</v>
      </c>
      <c r="C37" s="111">
        <f>+PROVEEDURIAS!C35</f>
        <v>176</v>
      </c>
      <c r="D37" s="111">
        <f>+PROVEEDURIAS!D35</f>
        <v>0</v>
      </c>
      <c r="E37" s="111">
        <f>+PROVEEDURIAS!E35</f>
        <v>0</v>
      </c>
      <c r="F37" s="111">
        <f>+PROVEEDURIAS!F35</f>
        <v>0</v>
      </c>
      <c r="G37" s="111">
        <f>+PROVEEDURIAS!G35</f>
        <v>0</v>
      </c>
      <c r="H37" s="111">
        <f>+PROVEEDURIAS!H35</f>
        <v>0</v>
      </c>
      <c r="I37" s="111">
        <f>+PROVEEDURIAS!I35</f>
        <v>0</v>
      </c>
      <c r="J37" s="111">
        <f>+PROVEEDURIAS!J35</f>
        <v>0</v>
      </c>
      <c r="K37" s="111">
        <f>+PROVEEDURIAS!K35</f>
        <v>0</v>
      </c>
      <c r="L37" s="111" t="str">
        <f>+PROVEEDURIAS!L35</f>
        <v>PF 0074</v>
      </c>
      <c r="M37" s="115">
        <f>+PROVEEDURIAS!M35</f>
        <v>6880857.9400000004</v>
      </c>
      <c r="N37" s="111">
        <f>+PROVEEDURIAS!N35</f>
        <v>42823</v>
      </c>
      <c r="O37" s="111">
        <f>+PROVEEDURIAS!O35</f>
        <v>0</v>
      </c>
      <c r="P37" s="111">
        <f>+PROVEEDURIAS!P35</f>
        <v>0</v>
      </c>
      <c r="Q37" s="111">
        <f>+PROVEEDURIAS!Q35</f>
        <v>0</v>
      </c>
      <c r="R37" s="111" t="str">
        <f>+PROVEEDURIAS!R35</f>
        <v>X</v>
      </c>
      <c r="S37" s="111">
        <f>+PROVEEDURIAS!S35</f>
        <v>0</v>
      </c>
      <c r="T37" s="111">
        <f>+PROVEEDURIAS!T35</f>
        <v>0</v>
      </c>
      <c r="U37" s="111">
        <f>+PROVEEDURIAS!U35</f>
        <v>0</v>
      </c>
      <c r="V37" s="111">
        <f>+PROVEEDURIAS!V35</f>
        <v>0</v>
      </c>
      <c r="W37" s="111" t="str">
        <f>+PROVEEDURIAS!W35</f>
        <v>FONTUR</v>
      </c>
    </row>
    <row r="38" spans="1:23" s="5" customFormat="1" ht="22.5" customHeight="1">
      <c r="A38" s="111" t="str">
        <f>+PROVEEDURIAS!A36</f>
        <v>ZULIA</v>
      </c>
      <c r="B38" s="111" t="str">
        <f>+PROVEEDURIAS!B36</f>
        <v>PROVEEDURIA CAJA SECA</v>
      </c>
      <c r="C38" s="111">
        <f>+PROVEEDURIAS!C36</f>
        <v>26</v>
      </c>
      <c r="D38" s="111">
        <f>+PROVEEDURIAS!D36</f>
        <v>0</v>
      </c>
      <c r="E38" s="111">
        <f>+PROVEEDURIAS!E36</f>
        <v>0</v>
      </c>
      <c r="F38" s="111">
        <f>+PROVEEDURIAS!F36</f>
        <v>0</v>
      </c>
      <c r="G38" s="111">
        <f>+PROVEEDURIAS!G36</f>
        <v>0</v>
      </c>
      <c r="H38" s="111">
        <f>+PROVEEDURIAS!H36</f>
        <v>0</v>
      </c>
      <c r="I38" s="111">
        <f>+PROVEEDURIAS!I36</f>
        <v>0</v>
      </c>
      <c r="J38" s="111">
        <f>+PROVEEDURIAS!J36</f>
        <v>0</v>
      </c>
      <c r="K38" s="111">
        <f>+PROVEEDURIAS!K36</f>
        <v>0</v>
      </c>
      <c r="L38" s="111" t="str">
        <f>+PROVEEDURIAS!L36</f>
        <v>PF 0075</v>
      </c>
      <c r="M38" s="115">
        <f>+PROVEEDURIAS!M36</f>
        <v>2345609.9700000002</v>
      </c>
      <c r="N38" s="111">
        <f>+PROVEEDURIAS!N36</f>
        <v>42823</v>
      </c>
      <c r="O38" s="111">
        <f>+PROVEEDURIAS!O36</f>
        <v>0</v>
      </c>
      <c r="P38" s="111">
        <f>+PROVEEDURIAS!P36</f>
        <v>0</v>
      </c>
      <c r="Q38" s="111">
        <f>+PROVEEDURIAS!Q36</f>
        <v>0</v>
      </c>
      <c r="R38" s="111" t="str">
        <f>+PROVEEDURIAS!R36</f>
        <v>X</v>
      </c>
      <c r="S38" s="111">
        <f>+PROVEEDURIAS!S36</f>
        <v>0</v>
      </c>
      <c r="T38" s="111">
        <f>+PROVEEDURIAS!T36</f>
        <v>0</v>
      </c>
      <c r="U38" s="111">
        <f>+PROVEEDURIAS!U36</f>
        <v>0</v>
      </c>
      <c r="V38" s="111">
        <f>+PROVEEDURIAS!V36</f>
        <v>0</v>
      </c>
      <c r="W38" s="111" t="str">
        <f>+PROVEEDURIAS!W36</f>
        <v>FONTUR</v>
      </c>
    </row>
    <row r="39" spans="1:23" s="5" customFormat="1" ht="22.5" customHeight="1">
      <c r="A39" s="111" t="str">
        <f>+PROVEEDURIAS!A37</f>
        <v>ZULIA</v>
      </c>
      <c r="B39" s="111" t="str">
        <f>+PROVEEDURIAS!B37</f>
        <v>PROVEEDURIA VILLA DEL ROSARIO</v>
      </c>
      <c r="C39" s="111">
        <f>+PROVEEDURIAS!C37</f>
        <v>20</v>
      </c>
      <c r="D39" s="111">
        <f>+PROVEEDURIAS!D37</f>
        <v>0</v>
      </c>
      <c r="E39" s="111">
        <f>+PROVEEDURIAS!E37</f>
        <v>0</v>
      </c>
      <c r="F39" s="111">
        <f>+PROVEEDURIAS!F37</f>
        <v>0</v>
      </c>
      <c r="G39" s="111">
        <f>+PROVEEDURIAS!G37</f>
        <v>0</v>
      </c>
      <c r="H39" s="111">
        <f>+PROVEEDURIAS!H37</f>
        <v>0</v>
      </c>
      <c r="I39" s="111">
        <f>+PROVEEDURIAS!I37</f>
        <v>0</v>
      </c>
      <c r="J39" s="111">
        <f>+PROVEEDURIAS!J37</f>
        <v>0</v>
      </c>
      <c r="K39" s="111">
        <f>+PROVEEDURIAS!K37</f>
        <v>0</v>
      </c>
      <c r="L39" s="111" t="str">
        <f>+PROVEEDURIAS!L37</f>
        <v>PF 0079</v>
      </c>
      <c r="M39" s="115">
        <f>+PROVEEDURIAS!M37</f>
        <v>2034423.78</v>
      </c>
      <c r="N39" s="111">
        <f>+PROVEEDURIAS!N37</f>
        <v>42823</v>
      </c>
      <c r="O39" s="111">
        <f>+PROVEEDURIAS!O37</f>
        <v>0</v>
      </c>
      <c r="P39" s="111">
        <f>+PROVEEDURIAS!P37</f>
        <v>0</v>
      </c>
      <c r="Q39" s="111">
        <f>+PROVEEDURIAS!Q37</f>
        <v>0</v>
      </c>
      <c r="R39" s="111" t="str">
        <f>+PROVEEDURIAS!R37</f>
        <v>X</v>
      </c>
      <c r="S39" s="111">
        <f>+PROVEEDURIAS!S37</f>
        <v>0</v>
      </c>
      <c r="T39" s="111">
        <f>+PROVEEDURIAS!T37</f>
        <v>0</v>
      </c>
      <c r="U39" s="111">
        <f>+PROVEEDURIAS!U37</f>
        <v>0</v>
      </c>
      <c r="V39" s="111">
        <f>+PROVEEDURIAS!V37</f>
        <v>0</v>
      </c>
      <c r="W39" s="111" t="str">
        <f>+PROVEEDURIAS!W37</f>
        <v>FONTUR</v>
      </c>
    </row>
    <row r="40" spans="1:23" s="5" customFormat="1" ht="22.5" customHeight="1">
      <c r="A40" s="111" t="str">
        <f>+PROVEEDURIAS!A38</f>
        <v>ZULIA</v>
      </c>
      <c r="B40" s="111" t="str">
        <f>+PROVEEDURIAS!B38</f>
        <v>PROVEEDURIA VILLA DEL ROSARIO</v>
      </c>
      <c r="C40" s="111">
        <f>+PROVEEDURIAS!C38</f>
        <v>180</v>
      </c>
      <c r="D40" s="111">
        <f>+PROVEEDURIAS!D38</f>
        <v>0</v>
      </c>
      <c r="E40" s="111">
        <f>+PROVEEDURIAS!E38</f>
        <v>0</v>
      </c>
      <c r="F40" s="111">
        <f>+PROVEEDURIAS!F38</f>
        <v>0</v>
      </c>
      <c r="G40" s="111">
        <f>+PROVEEDURIAS!G38</f>
        <v>0</v>
      </c>
      <c r="H40" s="111">
        <f>+PROVEEDURIAS!H38</f>
        <v>0</v>
      </c>
      <c r="I40" s="111">
        <f>+PROVEEDURIAS!I38</f>
        <v>0</v>
      </c>
      <c r="J40" s="111">
        <f>+PROVEEDURIAS!J38</f>
        <v>0</v>
      </c>
      <c r="K40" s="111">
        <f>+PROVEEDURIAS!K38</f>
        <v>0</v>
      </c>
      <c r="L40" s="111" t="str">
        <f>+PROVEEDURIAS!L38</f>
        <v>PF 0078</v>
      </c>
      <c r="M40" s="115">
        <f>+PROVEEDURIAS!M38</f>
        <v>7127528.9299999997</v>
      </c>
      <c r="N40" s="111">
        <f>+PROVEEDURIAS!N38</f>
        <v>42823</v>
      </c>
      <c r="O40" s="111">
        <f>+PROVEEDURIAS!O38</f>
        <v>0</v>
      </c>
      <c r="P40" s="111">
        <f>+PROVEEDURIAS!P38</f>
        <v>0</v>
      </c>
      <c r="Q40" s="111">
        <f>+PROVEEDURIAS!Q38</f>
        <v>0</v>
      </c>
      <c r="R40" s="111" t="str">
        <f>+PROVEEDURIAS!R38</f>
        <v>X</v>
      </c>
      <c r="S40" s="111">
        <f>+PROVEEDURIAS!S38</f>
        <v>0</v>
      </c>
      <c r="T40" s="111">
        <f>+PROVEEDURIAS!T38</f>
        <v>0</v>
      </c>
      <c r="U40" s="111">
        <f>+PROVEEDURIAS!U38</f>
        <v>0</v>
      </c>
      <c r="V40" s="111">
        <f>+PROVEEDURIAS!V38</f>
        <v>0</v>
      </c>
      <c r="W40" s="111" t="str">
        <f>+PROVEEDURIAS!W38</f>
        <v>FONTUR</v>
      </c>
    </row>
    <row r="41" spans="1:23" s="5" customFormat="1" ht="22.5" customHeight="1">
      <c r="A41" s="111" t="str">
        <f>+PROVEEDURIAS!A39</f>
        <v>MIRANDA</v>
      </c>
      <c r="B41" s="111" t="str">
        <f>+PROVEEDURIAS!B39</f>
        <v>PROVEEDURIA GUARENAS - BARLOVENTO</v>
      </c>
      <c r="C41" s="111">
        <f>+PROVEEDURIAS!C39</f>
        <v>170</v>
      </c>
      <c r="D41" s="111">
        <f>+PROVEEDURIAS!D39</f>
        <v>0</v>
      </c>
      <c r="E41" s="111">
        <f>+PROVEEDURIAS!E39</f>
        <v>0</v>
      </c>
      <c r="F41" s="111">
        <f>+PROVEEDURIAS!F39</f>
        <v>0</v>
      </c>
      <c r="G41" s="111">
        <f>+PROVEEDURIAS!G39</f>
        <v>0</v>
      </c>
      <c r="H41" s="111">
        <f>+PROVEEDURIAS!H39</f>
        <v>0</v>
      </c>
      <c r="I41" s="111">
        <f>+PROVEEDURIAS!I39</f>
        <v>0</v>
      </c>
      <c r="J41" s="111">
        <f>+PROVEEDURIAS!J39</f>
        <v>0</v>
      </c>
      <c r="K41" s="111">
        <f>+PROVEEDURIAS!K39</f>
        <v>0</v>
      </c>
      <c r="L41" s="111" t="str">
        <f>+PROVEEDURIAS!L39</f>
        <v>PF 0042</v>
      </c>
      <c r="M41" s="115">
        <f>+PROVEEDURIAS!M39</f>
        <v>9626733.4900000002</v>
      </c>
      <c r="N41" s="111">
        <f>+PROVEEDURIAS!N39</f>
        <v>42822</v>
      </c>
      <c r="O41" s="111">
        <f>+PROVEEDURIAS!O39</f>
        <v>0</v>
      </c>
      <c r="P41" s="111">
        <f>+PROVEEDURIAS!P39</f>
        <v>0</v>
      </c>
      <c r="Q41" s="111">
        <f>+PROVEEDURIAS!Q39</f>
        <v>0</v>
      </c>
      <c r="R41" s="111" t="str">
        <f>+PROVEEDURIAS!R39</f>
        <v>X</v>
      </c>
      <c r="S41" s="111">
        <f>+PROVEEDURIAS!S39</f>
        <v>0</v>
      </c>
      <c r="T41" s="111">
        <f>+PROVEEDURIAS!T39</f>
        <v>0</v>
      </c>
      <c r="U41" s="111">
        <f>+PROVEEDURIAS!U39</f>
        <v>0</v>
      </c>
      <c r="V41" s="111">
        <f>+PROVEEDURIAS!V39</f>
        <v>0</v>
      </c>
      <c r="W41" s="111" t="str">
        <f>+PROVEEDURIAS!W39</f>
        <v>FONTUR</v>
      </c>
    </row>
    <row r="42" spans="1:23" s="5" customFormat="1" ht="22.5" customHeight="1">
      <c r="A42" s="111" t="str">
        <f>+PROVEEDURIAS!A40</f>
        <v>MIRANDA</v>
      </c>
      <c r="B42" s="111" t="str">
        <f>+PROVEEDURIAS!B40</f>
        <v>PROVEEDURIA GUARENAS - BARLOVENTO</v>
      </c>
      <c r="C42" s="111">
        <f>+PROVEEDURIAS!C40</f>
        <v>34</v>
      </c>
      <c r="D42" s="111">
        <f>+PROVEEDURIAS!D40</f>
        <v>0</v>
      </c>
      <c r="E42" s="111">
        <f>+PROVEEDURIAS!E40</f>
        <v>0</v>
      </c>
      <c r="F42" s="111">
        <f>+PROVEEDURIAS!F40</f>
        <v>0</v>
      </c>
      <c r="G42" s="111">
        <f>+PROVEEDURIAS!G40</f>
        <v>0</v>
      </c>
      <c r="H42" s="111">
        <f>+PROVEEDURIAS!H40</f>
        <v>0</v>
      </c>
      <c r="I42" s="111">
        <f>+PROVEEDURIAS!I40</f>
        <v>0</v>
      </c>
      <c r="J42" s="111">
        <f>+PROVEEDURIAS!J40</f>
        <v>0</v>
      </c>
      <c r="K42" s="111">
        <f>+PROVEEDURIAS!K40</f>
        <v>0</v>
      </c>
      <c r="L42" s="111" t="str">
        <f>+PROVEEDURIAS!L40</f>
        <v>PF 0043</v>
      </c>
      <c r="M42" s="115">
        <f>+PROVEEDURIAS!M40</f>
        <v>1188467.26</v>
      </c>
      <c r="N42" s="111">
        <f>+PROVEEDURIAS!N40</f>
        <v>42822</v>
      </c>
      <c r="O42" s="111">
        <f>+PROVEEDURIAS!O40</f>
        <v>0</v>
      </c>
      <c r="P42" s="111">
        <f>+PROVEEDURIAS!P40</f>
        <v>0</v>
      </c>
      <c r="Q42" s="111">
        <f>+PROVEEDURIAS!Q40</f>
        <v>0</v>
      </c>
      <c r="R42" s="111" t="str">
        <f>+PROVEEDURIAS!R40</f>
        <v>X</v>
      </c>
      <c r="S42" s="111">
        <f>+PROVEEDURIAS!S40</f>
        <v>0</v>
      </c>
      <c r="T42" s="111">
        <f>+PROVEEDURIAS!T40</f>
        <v>0</v>
      </c>
      <c r="U42" s="111">
        <f>+PROVEEDURIAS!U40</f>
        <v>0</v>
      </c>
      <c r="V42" s="111">
        <f>+PROVEEDURIAS!V40</f>
        <v>0</v>
      </c>
      <c r="W42" s="111" t="str">
        <f>+PROVEEDURIAS!W40</f>
        <v>FONTUR</v>
      </c>
    </row>
    <row r="43" spans="1:23" s="5" customFormat="1" ht="22.5" customHeight="1">
      <c r="A43" s="111" t="str">
        <f>+PROVEEDURIAS!A41</f>
        <v>MIRANDA</v>
      </c>
      <c r="B43" s="111" t="str">
        <f>+PROVEEDURIAS!B41</f>
        <v>PROVEEDURIA GUARENAS - GUATIRE</v>
      </c>
      <c r="C43" s="111">
        <f>+PROVEEDURIAS!C41</f>
        <v>46</v>
      </c>
      <c r="D43" s="111">
        <f>+PROVEEDURIAS!D41</f>
        <v>0</v>
      </c>
      <c r="E43" s="111">
        <f>+PROVEEDURIAS!E41</f>
        <v>0</v>
      </c>
      <c r="F43" s="111">
        <f>+PROVEEDURIAS!F41</f>
        <v>0</v>
      </c>
      <c r="G43" s="111">
        <f>+PROVEEDURIAS!G41</f>
        <v>0</v>
      </c>
      <c r="H43" s="111">
        <f>+PROVEEDURIAS!H41</f>
        <v>0</v>
      </c>
      <c r="I43" s="111">
        <f>+PROVEEDURIAS!I41</f>
        <v>0</v>
      </c>
      <c r="J43" s="111">
        <f>+PROVEEDURIAS!J41</f>
        <v>0</v>
      </c>
      <c r="K43" s="111">
        <f>+PROVEEDURIAS!K41</f>
        <v>0</v>
      </c>
      <c r="L43" s="111" t="str">
        <f>+PROVEEDURIAS!L41</f>
        <v>PF 0028</v>
      </c>
      <c r="M43" s="115">
        <f>+PROVEEDURIAS!M41</f>
        <v>4836259.8600000003</v>
      </c>
      <c r="N43" s="111">
        <f>+PROVEEDURIAS!N41</f>
        <v>42822</v>
      </c>
      <c r="O43" s="111">
        <f>+PROVEEDURIAS!O41</f>
        <v>0</v>
      </c>
      <c r="P43" s="111">
        <f>+PROVEEDURIAS!P41</f>
        <v>0</v>
      </c>
      <c r="Q43" s="111">
        <f>+PROVEEDURIAS!Q41</f>
        <v>0</v>
      </c>
      <c r="R43" s="111" t="str">
        <f>+PROVEEDURIAS!R41</f>
        <v>X</v>
      </c>
      <c r="S43" s="111">
        <f>+PROVEEDURIAS!S41</f>
        <v>0</v>
      </c>
      <c r="T43" s="111">
        <f>+PROVEEDURIAS!T41</f>
        <v>0</v>
      </c>
      <c r="U43" s="111">
        <f>+PROVEEDURIAS!U41</f>
        <v>0</v>
      </c>
      <c r="V43" s="111">
        <f>+PROVEEDURIAS!V41</f>
        <v>0</v>
      </c>
      <c r="W43" s="111" t="str">
        <f>+PROVEEDURIAS!W41</f>
        <v>FONTUR</v>
      </c>
    </row>
    <row r="44" spans="1:23" s="5" customFormat="1" ht="22.5" customHeight="1">
      <c r="A44" s="111" t="str">
        <f>+PROVEEDURIAS!A42</f>
        <v>MIRANDA</v>
      </c>
      <c r="B44" s="111" t="str">
        <f>+PROVEEDURIAS!B42</f>
        <v>PROVEEDURIA GUARENAS - GUATIRE</v>
      </c>
      <c r="C44" s="111">
        <f>+PROVEEDURIAS!C42</f>
        <v>144</v>
      </c>
      <c r="D44" s="111">
        <f>+PROVEEDURIAS!D42</f>
        <v>0</v>
      </c>
      <c r="E44" s="111">
        <f>+PROVEEDURIAS!E42</f>
        <v>0</v>
      </c>
      <c r="F44" s="111">
        <f>+PROVEEDURIAS!F42</f>
        <v>0</v>
      </c>
      <c r="G44" s="111">
        <f>+PROVEEDURIAS!G42</f>
        <v>0</v>
      </c>
      <c r="H44" s="111">
        <f>+PROVEEDURIAS!H42</f>
        <v>0</v>
      </c>
      <c r="I44" s="111">
        <f>+PROVEEDURIAS!I42</f>
        <v>0</v>
      </c>
      <c r="J44" s="111">
        <f>+PROVEEDURIAS!J42</f>
        <v>0</v>
      </c>
      <c r="K44" s="111">
        <f>+PROVEEDURIAS!K42</f>
        <v>0</v>
      </c>
      <c r="L44" s="111" t="str">
        <f>+PROVEEDURIAS!L42</f>
        <v>PF 0027</v>
      </c>
      <c r="M44" s="115">
        <f>+PROVEEDURIAS!M42</f>
        <v>5475792.9400000004</v>
      </c>
      <c r="N44" s="111">
        <f>+PROVEEDURIAS!N42</f>
        <v>42822</v>
      </c>
      <c r="O44" s="111">
        <f>+PROVEEDURIAS!O42</f>
        <v>0</v>
      </c>
      <c r="P44" s="111">
        <f>+PROVEEDURIAS!P42</f>
        <v>0</v>
      </c>
      <c r="Q44" s="111">
        <f>+PROVEEDURIAS!Q42</f>
        <v>0</v>
      </c>
      <c r="R44" s="111" t="str">
        <f>+PROVEEDURIAS!R42</f>
        <v>X</v>
      </c>
      <c r="S44" s="111">
        <f>+PROVEEDURIAS!S42</f>
        <v>0</v>
      </c>
      <c r="T44" s="111">
        <f>+PROVEEDURIAS!T42</f>
        <v>0</v>
      </c>
      <c r="U44" s="111">
        <f>+PROVEEDURIAS!U42</f>
        <v>0</v>
      </c>
      <c r="V44" s="111">
        <f>+PROVEEDURIAS!V42</f>
        <v>0</v>
      </c>
      <c r="W44" s="111" t="str">
        <f>+PROVEEDURIAS!W42</f>
        <v>FONTUR</v>
      </c>
    </row>
    <row r="45" spans="1:23" s="5" customFormat="1" ht="22.5" customHeight="1">
      <c r="A45" s="111" t="str">
        <f>+PROVEEDURIAS!A43</f>
        <v>AMAZONAS</v>
      </c>
      <c r="B45" s="111" t="str">
        <f>+PROVEEDURIAS!B43</f>
        <v>PROVEEDURIA AMAZONAS</v>
      </c>
      <c r="C45" s="111">
        <f>+PROVEEDURIAS!C43</f>
        <v>0</v>
      </c>
      <c r="D45" s="111">
        <f>+PROVEEDURIAS!D43</f>
        <v>304</v>
      </c>
      <c r="E45" s="111">
        <f>+PROVEEDURIAS!E43</f>
        <v>0</v>
      </c>
      <c r="F45" s="111">
        <f>+PROVEEDURIAS!F43</f>
        <v>0</v>
      </c>
      <c r="G45" s="111">
        <f>+PROVEEDURIAS!G43</f>
        <v>0</v>
      </c>
      <c r="H45" s="111">
        <f>+PROVEEDURIAS!H43</f>
        <v>0</v>
      </c>
      <c r="I45" s="111">
        <f>+PROVEEDURIAS!I43</f>
        <v>0</v>
      </c>
      <c r="J45" s="111">
        <f>+PROVEEDURIAS!J43</f>
        <v>0</v>
      </c>
      <c r="K45" s="111">
        <f>+PROVEEDURIAS!K43</f>
        <v>0</v>
      </c>
      <c r="L45" s="111" t="str">
        <f>+PROVEEDURIAS!L43</f>
        <v>PF 0002</v>
      </c>
      <c r="M45" s="115">
        <f>+PROVEEDURIAS!M43</f>
        <v>8616744.1899999995</v>
      </c>
      <c r="N45" s="111">
        <f>+PROVEEDURIAS!N43</f>
        <v>42818</v>
      </c>
      <c r="O45" s="111">
        <f>+PROVEEDURIAS!O43</f>
        <v>0</v>
      </c>
      <c r="P45" s="111">
        <f>+PROVEEDURIAS!P43</f>
        <v>0</v>
      </c>
      <c r="Q45" s="111">
        <f>+PROVEEDURIAS!Q43</f>
        <v>0</v>
      </c>
      <c r="R45" s="111" t="str">
        <f>+PROVEEDURIAS!R43</f>
        <v>X</v>
      </c>
      <c r="S45" s="111">
        <f>+PROVEEDURIAS!S43</f>
        <v>0</v>
      </c>
      <c r="T45" s="111">
        <f>+PROVEEDURIAS!T43</f>
        <v>0</v>
      </c>
      <c r="U45" s="111">
        <f>+PROVEEDURIAS!U43</f>
        <v>0</v>
      </c>
      <c r="V45" s="111">
        <f>+PROVEEDURIAS!V43</f>
        <v>0</v>
      </c>
      <c r="W45" s="111" t="str">
        <f>+PROVEEDURIAS!W43</f>
        <v>FONTUR</v>
      </c>
    </row>
    <row r="46" spans="1:23" s="5" customFormat="1" ht="22.5" customHeight="1">
      <c r="A46" s="111" t="str">
        <f>+PROVEEDURIAS!A44</f>
        <v>AMAZONAS</v>
      </c>
      <c r="B46" s="111" t="str">
        <f>+PROVEEDURIAS!B44</f>
        <v>PROVEEDURIA AMAZONAS</v>
      </c>
      <c r="C46" s="111">
        <f>+PROVEEDURIAS!C44</f>
        <v>0</v>
      </c>
      <c r="D46" s="111">
        <f>+PROVEEDURIAS!D44</f>
        <v>93</v>
      </c>
      <c r="E46" s="111">
        <f>+PROVEEDURIAS!E44</f>
        <v>0</v>
      </c>
      <c r="F46" s="111">
        <f>+PROVEEDURIAS!F44</f>
        <v>0</v>
      </c>
      <c r="G46" s="111">
        <f>+PROVEEDURIAS!G44</f>
        <v>0</v>
      </c>
      <c r="H46" s="111">
        <f>+PROVEEDURIAS!H44</f>
        <v>0</v>
      </c>
      <c r="I46" s="111">
        <f>+PROVEEDURIAS!I44</f>
        <v>0</v>
      </c>
      <c r="J46" s="111">
        <f>+PROVEEDURIAS!J44</f>
        <v>0</v>
      </c>
      <c r="K46" s="111">
        <f>+PROVEEDURIAS!K44</f>
        <v>0</v>
      </c>
      <c r="L46" s="111" t="str">
        <f>+PROVEEDURIAS!L44</f>
        <v>PF 0003</v>
      </c>
      <c r="M46" s="115">
        <f>+PROVEEDURIAS!M44</f>
        <v>2149362.0299999998</v>
      </c>
      <c r="N46" s="111">
        <f>+PROVEEDURIAS!N44</f>
        <v>42818</v>
      </c>
      <c r="O46" s="111">
        <f>+PROVEEDURIAS!O44</f>
        <v>0</v>
      </c>
      <c r="P46" s="111">
        <f>+PROVEEDURIAS!P44</f>
        <v>0</v>
      </c>
      <c r="Q46" s="111">
        <f>+PROVEEDURIAS!Q44</f>
        <v>0</v>
      </c>
      <c r="R46" s="111" t="str">
        <f>+PROVEEDURIAS!R44</f>
        <v>X</v>
      </c>
      <c r="S46" s="111">
        <f>+PROVEEDURIAS!S44</f>
        <v>0</v>
      </c>
      <c r="T46" s="111">
        <f>+PROVEEDURIAS!T44</f>
        <v>0</v>
      </c>
      <c r="U46" s="111">
        <f>+PROVEEDURIAS!U44</f>
        <v>0</v>
      </c>
      <c r="V46" s="111">
        <f>+PROVEEDURIAS!V44</f>
        <v>0</v>
      </c>
      <c r="W46" s="111" t="str">
        <f>+PROVEEDURIAS!W44</f>
        <v>FONTUR</v>
      </c>
    </row>
    <row r="47" spans="1:23" s="5" customFormat="1" ht="22.5" customHeight="1">
      <c r="A47" s="111" t="str">
        <f>+PROVEEDURIAS!A45</f>
        <v>BOLIVAR</v>
      </c>
      <c r="B47" s="111" t="str">
        <f>+PROVEEDURIAS!B45</f>
        <v>PROVEEDURIA ALCALDÍA DE HERES</v>
      </c>
      <c r="C47" s="111">
        <f>+PROVEEDURIAS!C45</f>
        <v>0</v>
      </c>
      <c r="D47" s="111">
        <f>+PROVEEDURIAS!D45</f>
        <v>172</v>
      </c>
      <c r="E47" s="111">
        <f>+PROVEEDURIAS!E45</f>
        <v>0</v>
      </c>
      <c r="F47" s="111">
        <f>+PROVEEDURIAS!F45</f>
        <v>0</v>
      </c>
      <c r="G47" s="111">
        <f>+PROVEEDURIAS!G45</f>
        <v>0</v>
      </c>
      <c r="H47" s="111">
        <f>+PROVEEDURIAS!H45</f>
        <v>0</v>
      </c>
      <c r="I47" s="111">
        <f>+PROVEEDURIAS!I45</f>
        <v>0</v>
      </c>
      <c r="J47" s="111">
        <f>+PROVEEDURIAS!J45</f>
        <v>0</v>
      </c>
      <c r="K47" s="111">
        <f>+PROVEEDURIAS!K45</f>
        <v>0</v>
      </c>
      <c r="L47" s="111" t="str">
        <f>+PROVEEDURIAS!L45</f>
        <v>PF 0039</v>
      </c>
      <c r="M47" s="115">
        <f>+PROVEEDURIAS!M45</f>
        <v>4937509.47</v>
      </c>
      <c r="N47" s="111">
        <f>+PROVEEDURIAS!N45</f>
        <v>42822</v>
      </c>
      <c r="O47" s="111">
        <f>+PROVEEDURIAS!O45</f>
        <v>0</v>
      </c>
      <c r="P47" s="111">
        <f>+PROVEEDURIAS!P45</f>
        <v>0</v>
      </c>
      <c r="Q47" s="111">
        <f>+PROVEEDURIAS!Q45</f>
        <v>0</v>
      </c>
      <c r="R47" s="111" t="str">
        <f>+PROVEEDURIAS!R45</f>
        <v>X</v>
      </c>
      <c r="S47" s="111">
        <f>+PROVEEDURIAS!S45</f>
        <v>0</v>
      </c>
      <c r="T47" s="111">
        <f>+PROVEEDURIAS!T45</f>
        <v>0</v>
      </c>
      <c r="U47" s="111">
        <f>+PROVEEDURIAS!U45</f>
        <v>0</v>
      </c>
      <c r="V47" s="111">
        <f>+PROVEEDURIAS!V45</f>
        <v>0</v>
      </c>
      <c r="W47" s="111" t="str">
        <f>+PROVEEDURIAS!W45</f>
        <v>FONTUR</v>
      </c>
    </row>
    <row r="48" spans="1:23" s="5" customFormat="1" ht="22.5" customHeight="1">
      <c r="A48" s="111" t="str">
        <f>+PROVEEDURIAS!A46</f>
        <v>ANZOÁTEGUI</v>
      </c>
      <c r="B48" s="111" t="str">
        <f>+PROVEEDURIAS!B46</f>
        <v>PROVEEDURIA ANACO</v>
      </c>
      <c r="C48" s="111">
        <f>+PROVEEDURIAS!C46</f>
        <v>0</v>
      </c>
      <c r="D48" s="111">
        <f>+PROVEEDURIAS!D46</f>
        <v>193</v>
      </c>
      <c r="E48" s="111">
        <f>+PROVEEDURIAS!E46</f>
        <v>0</v>
      </c>
      <c r="F48" s="111">
        <f>+PROVEEDURIAS!F46</f>
        <v>0</v>
      </c>
      <c r="G48" s="111">
        <f>+PROVEEDURIAS!G46</f>
        <v>0</v>
      </c>
      <c r="H48" s="111">
        <f>+PROVEEDURIAS!H46</f>
        <v>0</v>
      </c>
      <c r="I48" s="111">
        <f>+PROVEEDURIAS!I46</f>
        <v>0</v>
      </c>
      <c r="J48" s="111">
        <f>+PROVEEDURIAS!J46</f>
        <v>0</v>
      </c>
      <c r="K48" s="111">
        <f>+PROVEEDURIAS!K46</f>
        <v>0</v>
      </c>
      <c r="L48" s="111" t="str">
        <f>+PROVEEDURIAS!L46</f>
        <v>PF 0021</v>
      </c>
      <c r="M48" s="115">
        <f>+PROVEEDURIAS!M46</f>
        <v>5476248.9199999999</v>
      </c>
      <c r="N48" s="111">
        <f>+PROVEEDURIAS!N46</f>
        <v>42822</v>
      </c>
      <c r="O48" s="111">
        <f>+PROVEEDURIAS!O46</f>
        <v>0</v>
      </c>
      <c r="P48" s="111">
        <f>+PROVEEDURIAS!P46</f>
        <v>0</v>
      </c>
      <c r="Q48" s="111">
        <f>+PROVEEDURIAS!Q46</f>
        <v>0</v>
      </c>
      <c r="R48" s="111" t="str">
        <f>+PROVEEDURIAS!R46</f>
        <v>X</v>
      </c>
      <c r="S48" s="111">
        <f>+PROVEEDURIAS!S46</f>
        <v>0</v>
      </c>
      <c r="T48" s="111">
        <f>+PROVEEDURIAS!T46</f>
        <v>0</v>
      </c>
      <c r="U48" s="111">
        <f>+PROVEEDURIAS!U46</f>
        <v>0</v>
      </c>
      <c r="V48" s="111">
        <f>+PROVEEDURIAS!V46</f>
        <v>0</v>
      </c>
      <c r="W48" s="111" t="str">
        <f>+PROVEEDURIAS!W46</f>
        <v>FONTUR</v>
      </c>
    </row>
    <row r="49" spans="1:23" s="5" customFormat="1" ht="22.5" customHeight="1">
      <c r="A49" s="111" t="str">
        <f>+PROVEEDURIAS!A47</f>
        <v>ANZOÁTEGUI</v>
      </c>
      <c r="B49" s="111" t="str">
        <f>+PROVEEDURIAS!B47</f>
        <v>PROVEEDURIA ANACO</v>
      </c>
      <c r="C49" s="111">
        <f>+PROVEEDURIAS!C47</f>
        <v>0</v>
      </c>
      <c r="D49" s="111">
        <f>+PROVEEDURIAS!D47</f>
        <v>3</v>
      </c>
      <c r="E49" s="111">
        <f>+PROVEEDURIAS!E47</f>
        <v>0</v>
      </c>
      <c r="F49" s="111">
        <f>+PROVEEDURIAS!F47</f>
        <v>0</v>
      </c>
      <c r="G49" s="111">
        <f>+PROVEEDURIAS!G47</f>
        <v>0</v>
      </c>
      <c r="H49" s="111">
        <f>+PROVEEDURIAS!H47</f>
        <v>0</v>
      </c>
      <c r="I49" s="111">
        <f>+PROVEEDURIAS!I47</f>
        <v>0</v>
      </c>
      <c r="J49" s="111">
        <f>+PROVEEDURIAS!J47</f>
        <v>0</v>
      </c>
      <c r="K49" s="111">
        <f>+PROVEEDURIAS!K47</f>
        <v>0</v>
      </c>
      <c r="L49" s="111" t="str">
        <f>+PROVEEDURIAS!L47</f>
        <v>PF 0022</v>
      </c>
      <c r="M49" s="115">
        <f>+PROVEEDURIAS!M47</f>
        <v>73853.14</v>
      </c>
      <c r="N49" s="111">
        <f>+PROVEEDURIAS!N47</f>
        <v>42822</v>
      </c>
      <c r="O49" s="111">
        <f>+PROVEEDURIAS!O47</f>
        <v>0</v>
      </c>
      <c r="P49" s="111">
        <f>+PROVEEDURIAS!P47</f>
        <v>0</v>
      </c>
      <c r="Q49" s="111">
        <f>+PROVEEDURIAS!Q47</f>
        <v>0</v>
      </c>
      <c r="R49" s="111" t="str">
        <f>+PROVEEDURIAS!R47</f>
        <v>X</v>
      </c>
      <c r="S49" s="111">
        <f>+PROVEEDURIAS!S47</f>
        <v>0</v>
      </c>
      <c r="T49" s="111">
        <f>+PROVEEDURIAS!T47</f>
        <v>0</v>
      </c>
      <c r="U49" s="111">
        <f>+PROVEEDURIAS!U47</f>
        <v>0</v>
      </c>
      <c r="V49" s="111">
        <f>+PROVEEDURIAS!V47</f>
        <v>0</v>
      </c>
      <c r="W49" s="111" t="str">
        <f>+PROVEEDURIAS!W47</f>
        <v>FONTUR</v>
      </c>
    </row>
    <row r="50" spans="1:23" s="5" customFormat="1" ht="22.5" customHeight="1">
      <c r="A50" s="111" t="str">
        <f>+PROVEEDURIAS!A48</f>
        <v>ANZOÁTEGUI</v>
      </c>
      <c r="B50" s="111" t="str">
        <f>+PROVEEDURIAS!B48</f>
        <v>PROVEEDURIA BARCELONA</v>
      </c>
      <c r="C50" s="111">
        <f>+PROVEEDURIAS!C48</f>
        <v>0</v>
      </c>
      <c r="D50" s="111">
        <f>+PROVEEDURIAS!D48</f>
        <v>193</v>
      </c>
      <c r="E50" s="111">
        <f>+PROVEEDURIAS!E48</f>
        <v>0</v>
      </c>
      <c r="F50" s="111">
        <f>+PROVEEDURIAS!F48</f>
        <v>0</v>
      </c>
      <c r="G50" s="111">
        <f>+PROVEEDURIAS!G48</f>
        <v>0</v>
      </c>
      <c r="H50" s="111">
        <f>+PROVEEDURIAS!H48</f>
        <v>0</v>
      </c>
      <c r="I50" s="111">
        <f>+PROVEEDURIAS!I48</f>
        <v>0</v>
      </c>
      <c r="J50" s="111">
        <f>+PROVEEDURIAS!J48</f>
        <v>0</v>
      </c>
      <c r="K50" s="111">
        <f>+PROVEEDURIAS!K48</f>
        <v>0</v>
      </c>
      <c r="L50" s="111" t="str">
        <f>+PROVEEDURIAS!L48</f>
        <v>PF 0017</v>
      </c>
      <c r="M50" s="115">
        <f>+PROVEEDURIAS!M48</f>
        <v>5476248.9199999999</v>
      </c>
      <c r="N50" s="111">
        <f>+PROVEEDURIAS!N48</f>
        <v>42821</v>
      </c>
      <c r="O50" s="111">
        <f>+PROVEEDURIAS!O48</f>
        <v>0</v>
      </c>
      <c r="P50" s="111">
        <f>+PROVEEDURIAS!P48</f>
        <v>0</v>
      </c>
      <c r="Q50" s="111">
        <f>+PROVEEDURIAS!Q48</f>
        <v>0</v>
      </c>
      <c r="R50" s="111" t="str">
        <f>+PROVEEDURIAS!R48</f>
        <v>X</v>
      </c>
      <c r="S50" s="111">
        <f>+PROVEEDURIAS!S48</f>
        <v>0</v>
      </c>
      <c r="T50" s="111">
        <f>+PROVEEDURIAS!T48</f>
        <v>0</v>
      </c>
      <c r="U50" s="111">
        <f>+PROVEEDURIAS!U48</f>
        <v>0</v>
      </c>
      <c r="V50" s="111">
        <f>+PROVEEDURIAS!V48</f>
        <v>0</v>
      </c>
      <c r="W50" s="111" t="str">
        <f>+PROVEEDURIAS!W48</f>
        <v>FONTUR</v>
      </c>
    </row>
    <row r="51" spans="1:23" s="5" customFormat="1" ht="22.5" customHeight="1">
      <c r="A51" s="111" t="str">
        <f>+PROVEEDURIAS!A49</f>
        <v>ANZOÁTEGUI</v>
      </c>
      <c r="B51" s="111" t="str">
        <f>+PROVEEDURIAS!B49</f>
        <v>PROVEEDURIA BARCELONA</v>
      </c>
      <c r="C51" s="111">
        <f>+PROVEEDURIAS!C49</f>
        <v>0</v>
      </c>
      <c r="D51" s="111">
        <f>+PROVEEDURIAS!D49</f>
        <v>3</v>
      </c>
      <c r="E51" s="111">
        <f>+PROVEEDURIAS!E49</f>
        <v>0</v>
      </c>
      <c r="F51" s="111">
        <f>+PROVEEDURIAS!F49</f>
        <v>0</v>
      </c>
      <c r="G51" s="111">
        <f>+PROVEEDURIAS!G49</f>
        <v>0</v>
      </c>
      <c r="H51" s="111">
        <f>+PROVEEDURIAS!H49</f>
        <v>0</v>
      </c>
      <c r="I51" s="111">
        <f>+PROVEEDURIAS!I49</f>
        <v>0</v>
      </c>
      <c r="J51" s="111">
        <f>+PROVEEDURIAS!J49</f>
        <v>0</v>
      </c>
      <c r="K51" s="111">
        <f>+PROVEEDURIAS!K49</f>
        <v>0</v>
      </c>
      <c r="L51" s="111" t="str">
        <f>+PROVEEDURIAS!L49</f>
        <v>PF 0018</v>
      </c>
      <c r="M51" s="115">
        <f>+PROVEEDURIAS!M49</f>
        <v>73853.14</v>
      </c>
      <c r="N51" s="111">
        <f>+PROVEEDURIAS!N49</f>
        <v>42821</v>
      </c>
      <c r="O51" s="111">
        <f>+PROVEEDURIAS!O49</f>
        <v>0</v>
      </c>
      <c r="P51" s="111">
        <f>+PROVEEDURIAS!P49</f>
        <v>0</v>
      </c>
      <c r="Q51" s="111">
        <f>+PROVEEDURIAS!Q49</f>
        <v>0</v>
      </c>
      <c r="R51" s="111" t="str">
        <f>+PROVEEDURIAS!R49</f>
        <v>X</v>
      </c>
      <c r="S51" s="111">
        <f>+PROVEEDURIAS!S49</f>
        <v>0</v>
      </c>
      <c r="T51" s="111">
        <f>+PROVEEDURIAS!T49</f>
        <v>0</v>
      </c>
      <c r="U51" s="111">
        <f>+PROVEEDURIAS!U49</f>
        <v>0</v>
      </c>
      <c r="V51" s="111">
        <f>+PROVEEDURIAS!V49</f>
        <v>0</v>
      </c>
      <c r="W51" s="111" t="str">
        <f>+PROVEEDURIAS!W49</f>
        <v>FONTUR</v>
      </c>
    </row>
    <row r="52" spans="1:23" s="5" customFormat="1" ht="22.5" customHeight="1">
      <c r="A52" s="111" t="str">
        <f>+PROVEEDURIAS!A50</f>
        <v>BOLIVAR</v>
      </c>
      <c r="B52" s="111" t="str">
        <f>+PROVEEDURIAS!B50</f>
        <v>PROVEEDURIA BOLIVAR</v>
      </c>
      <c r="C52" s="111">
        <f>+PROVEEDURIAS!C50</f>
        <v>0</v>
      </c>
      <c r="D52" s="111">
        <f>+PROVEEDURIAS!D50</f>
        <v>179</v>
      </c>
      <c r="E52" s="111">
        <f>+PROVEEDURIAS!E50</f>
        <v>0</v>
      </c>
      <c r="F52" s="111">
        <f>+PROVEEDURIAS!F50</f>
        <v>0</v>
      </c>
      <c r="G52" s="111">
        <f>+PROVEEDURIAS!G50</f>
        <v>0</v>
      </c>
      <c r="H52" s="111">
        <f>+PROVEEDURIAS!H50</f>
        <v>0</v>
      </c>
      <c r="I52" s="111">
        <f>+PROVEEDURIAS!I50</f>
        <v>0</v>
      </c>
      <c r="J52" s="111">
        <f>+PROVEEDURIAS!J50</f>
        <v>0</v>
      </c>
      <c r="K52" s="111">
        <f>+PROVEEDURIAS!K50</f>
        <v>0</v>
      </c>
      <c r="L52" s="111" t="str">
        <f>+PROVEEDURIAS!L50</f>
        <v>PF 0013</v>
      </c>
      <c r="M52" s="115">
        <f>+PROVEEDURIAS!M50</f>
        <v>5245597.4800000004</v>
      </c>
      <c r="N52" s="111">
        <f>+PROVEEDURIAS!N50</f>
        <v>42821</v>
      </c>
      <c r="O52" s="111">
        <f>+PROVEEDURIAS!O50</f>
        <v>0</v>
      </c>
      <c r="P52" s="111">
        <f>+PROVEEDURIAS!P50</f>
        <v>0</v>
      </c>
      <c r="Q52" s="111">
        <f>+PROVEEDURIAS!Q50</f>
        <v>0</v>
      </c>
      <c r="R52" s="111" t="str">
        <f>+PROVEEDURIAS!R50</f>
        <v>X</v>
      </c>
      <c r="S52" s="111">
        <f>+PROVEEDURIAS!S50</f>
        <v>0</v>
      </c>
      <c r="T52" s="111">
        <f>+PROVEEDURIAS!T50</f>
        <v>0</v>
      </c>
      <c r="U52" s="111">
        <f>+PROVEEDURIAS!U50</f>
        <v>0</v>
      </c>
      <c r="V52" s="111">
        <f>+PROVEEDURIAS!V50</f>
        <v>0</v>
      </c>
      <c r="W52" s="111" t="str">
        <f>+PROVEEDURIAS!W50</f>
        <v>FONTUR</v>
      </c>
    </row>
    <row r="53" spans="1:23" s="5" customFormat="1" ht="22.5" customHeight="1">
      <c r="A53" s="111" t="str">
        <f>+PROVEEDURIAS!A51</f>
        <v>ANZOÁTEGUI</v>
      </c>
      <c r="B53" s="111" t="str">
        <f>+PROVEEDURIAS!B51</f>
        <v>PROVEEDURIA CLARINES</v>
      </c>
      <c r="C53" s="111">
        <f>+PROVEEDURIAS!C51</f>
        <v>0</v>
      </c>
      <c r="D53" s="111">
        <f>+PROVEEDURIAS!D51</f>
        <v>193</v>
      </c>
      <c r="E53" s="111">
        <f>+PROVEEDURIAS!E51</f>
        <v>0</v>
      </c>
      <c r="F53" s="111">
        <f>+PROVEEDURIAS!F51</f>
        <v>0</v>
      </c>
      <c r="G53" s="111">
        <f>+PROVEEDURIAS!G51</f>
        <v>0</v>
      </c>
      <c r="H53" s="111">
        <f>+PROVEEDURIAS!H51</f>
        <v>0</v>
      </c>
      <c r="I53" s="111">
        <f>+PROVEEDURIAS!I51</f>
        <v>0</v>
      </c>
      <c r="J53" s="111">
        <f>+PROVEEDURIAS!J51</f>
        <v>0</v>
      </c>
      <c r="K53" s="111">
        <f>+PROVEEDURIAS!K51</f>
        <v>0</v>
      </c>
      <c r="L53" s="111" t="str">
        <f>+PROVEEDURIAS!L51</f>
        <v>PF 0023</v>
      </c>
      <c r="M53" s="115">
        <f>+PROVEEDURIAS!M51</f>
        <v>5476248.9199999999</v>
      </c>
      <c r="N53" s="111">
        <f>+PROVEEDURIAS!N51</f>
        <v>42822</v>
      </c>
      <c r="O53" s="111">
        <f>+PROVEEDURIAS!O51</f>
        <v>0</v>
      </c>
      <c r="P53" s="111">
        <f>+PROVEEDURIAS!P51</f>
        <v>0</v>
      </c>
      <c r="Q53" s="111">
        <f>+PROVEEDURIAS!Q51</f>
        <v>0</v>
      </c>
      <c r="R53" s="111" t="str">
        <f>+PROVEEDURIAS!R51</f>
        <v>X</v>
      </c>
      <c r="S53" s="111">
        <f>+PROVEEDURIAS!S51</f>
        <v>0</v>
      </c>
      <c r="T53" s="111">
        <f>+PROVEEDURIAS!T51</f>
        <v>0</v>
      </c>
      <c r="U53" s="111">
        <f>+PROVEEDURIAS!U51</f>
        <v>0</v>
      </c>
      <c r="V53" s="111">
        <f>+PROVEEDURIAS!V51</f>
        <v>0</v>
      </c>
      <c r="W53" s="111" t="str">
        <f>+PROVEEDURIAS!W51</f>
        <v>FONTUR</v>
      </c>
    </row>
    <row r="54" spans="1:23" s="5" customFormat="1" ht="22.5" customHeight="1">
      <c r="A54" s="111" t="str">
        <f>+PROVEEDURIAS!A52</f>
        <v>ANZOÁTEGUI</v>
      </c>
      <c r="B54" s="111" t="str">
        <f>+PROVEEDURIAS!B52</f>
        <v>PROVEEDURIA CLARINES</v>
      </c>
      <c r="C54" s="111">
        <f>+PROVEEDURIAS!C52</f>
        <v>0</v>
      </c>
      <c r="D54" s="111">
        <f>+PROVEEDURIAS!D52</f>
        <v>3</v>
      </c>
      <c r="E54" s="111">
        <f>+PROVEEDURIAS!E52</f>
        <v>0</v>
      </c>
      <c r="F54" s="111">
        <f>+PROVEEDURIAS!F52</f>
        <v>0</v>
      </c>
      <c r="G54" s="111">
        <f>+PROVEEDURIAS!G52</f>
        <v>0</v>
      </c>
      <c r="H54" s="111">
        <f>+PROVEEDURIAS!H52</f>
        <v>0</v>
      </c>
      <c r="I54" s="111">
        <f>+PROVEEDURIAS!I52</f>
        <v>0</v>
      </c>
      <c r="J54" s="111">
        <f>+PROVEEDURIAS!J52</f>
        <v>0</v>
      </c>
      <c r="K54" s="111">
        <f>+PROVEEDURIAS!K52</f>
        <v>0</v>
      </c>
      <c r="L54" s="111" t="str">
        <f>+PROVEEDURIAS!L52</f>
        <v>PF 0024</v>
      </c>
      <c r="M54" s="115">
        <f>+PROVEEDURIAS!M52</f>
        <v>73853.14</v>
      </c>
      <c r="N54" s="111">
        <f>+PROVEEDURIAS!N52</f>
        <v>42822</v>
      </c>
      <c r="O54" s="111">
        <f>+PROVEEDURIAS!O52</f>
        <v>0</v>
      </c>
      <c r="P54" s="111">
        <f>+PROVEEDURIAS!P52</f>
        <v>0</v>
      </c>
      <c r="Q54" s="111">
        <f>+PROVEEDURIAS!Q52</f>
        <v>0</v>
      </c>
      <c r="R54" s="111" t="str">
        <f>+PROVEEDURIAS!R52</f>
        <v>X</v>
      </c>
      <c r="S54" s="111">
        <f>+PROVEEDURIAS!S52</f>
        <v>0</v>
      </c>
      <c r="T54" s="111">
        <f>+PROVEEDURIAS!T52</f>
        <v>0</v>
      </c>
      <c r="U54" s="111">
        <f>+PROVEEDURIAS!U52</f>
        <v>0</v>
      </c>
      <c r="V54" s="111">
        <f>+PROVEEDURIAS!V52</f>
        <v>0</v>
      </c>
      <c r="W54" s="111" t="str">
        <f>+PROVEEDURIAS!W52</f>
        <v>FONTUR</v>
      </c>
    </row>
    <row r="55" spans="1:23" s="5" customFormat="1" ht="22.5" customHeight="1">
      <c r="A55" s="111" t="str">
        <f>+PROVEEDURIAS!A53</f>
        <v>ANZOÁTEGUI</v>
      </c>
      <c r="B55" s="111" t="str">
        <f>+PROVEEDURIAS!B53</f>
        <v>PROVEEDURIA EL TIGRE</v>
      </c>
      <c r="C55" s="111">
        <f>+PROVEEDURIAS!C53</f>
        <v>0</v>
      </c>
      <c r="D55" s="111">
        <f>+PROVEEDURIAS!D53</f>
        <v>193</v>
      </c>
      <c r="E55" s="111">
        <f>+PROVEEDURIAS!E53</f>
        <v>0</v>
      </c>
      <c r="F55" s="111">
        <f>+PROVEEDURIAS!F53</f>
        <v>0</v>
      </c>
      <c r="G55" s="111">
        <f>+PROVEEDURIAS!G53</f>
        <v>0</v>
      </c>
      <c r="H55" s="111">
        <f>+PROVEEDURIAS!H53</f>
        <v>0</v>
      </c>
      <c r="I55" s="111">
        <f>+PROVEEDURIAS!I53</f>
        <v>0</v>
      </c>
      <c r="J55" s="111">
        <f>+PROVEEDURIAS!J53</f>
        <v>0</v>
      </c>
      <c r="K55" s="111">
        <f>+PROVEEDURIAS!K53</f>
        <v>0</v>
      </c>
      <c r="L55" s="111" t="str">
        <f>+PROVEEDURIAS!L53</f>
        <v>PF 0025</v>
      </c>
      <c r="M55" s="115">
        <f>+PROVEEDURIAS!M53</f>
        <v>5476248.9199999999</v>
      </c>
      <c r="N55" s="111">
        <f>+PROVEEDURIAS!N53</f>
        <v>42822</v>
      </c>
      <c r="O55" s="111">
        <f>+PROVEEDURIAS!O53</f>
        <v>0</v>
      </c>
      <c r="P55" s="111">
        <f>+PROVEEDURIAS!P53</f>
        <v>0</v>
      </c>
      <c r="Q55" s="111">
        <f>+PROVEEDURIAS!Q53</f>
        <v>0</v>
      </c>
      <c r="R55" s="111" t="str">
        <f>+PROVEEDURIAS!R53</f>
        <v>X</v>
      </c>
      <c r="S55" s="111">
        <f>+PROVEEDURIAS!S53</f>
        <v>0</v>
      </c>
      <c r="T55" s="111">
        <f>+PROVEEDURIAS!T53</f>
        <v>0</v>
      </c>
      <c r="U55" s="111">
        <f>+PROVEEDURIAS!U53</f>
        <v>0</v>
      </c>
      <c r="V55" s="111">
        <f>+PROVEEDURIAS!V53</f>
        <v>0</v>
      </c>
      <c r="W55" s="111" t="str">
        <f>+PROVEEDURIAS!W53</f>
        <v>FONTUR</v>
      </c>
    </row>
    <row r="56" spans="1:23" s="5" customFormat="1" ht="22.5" customHeight="1">
      <c r="A56" s="111" t="str">
        <f>+PROVEEDURIAS!A54</f>
        <v>ANZOÁTEGUI</v>
      </c>
      <c r="B56" s="111" t="str">
        <f>+PROVEEDURIAS!B54</f>
        <v>PROVEEDURIA EL TIGRE</v>
      </c>
      <c r="C56" s="111">
        <f>+PROVEEDURIAS!C54</f>
        <v>0</v>
      </c>
      <c r="D56" s="111">
        <f>+PROVEEDURIAS!D54</f>
        <v>3</v>
      </c>
      <c r="E56" s="111">
        <f>+PROVEEDURIAS!E54</f>
        <v>0</v>
      </c>
      <c r="F56" s="111">
        <f>+PROVEEDURIAS!F54</f>
        <v>0</v>
      </c>
      <c r="G56" s="111">
        <f>+PROVEEDURIAS!G54</f>
        <v>0</v>
      </c>
      <c r="H56" s="111">
        <f>+PROVEEDURIAS!H54</f>
        <v>0</v>
      </c>
      <c r="I56" s="111">
        <f>+PROVEEDURIAS!I54</f>
        <v>0</v>
      </c>
      <c r="J56" s="111">
        <f>+PROVEEDURIAS!J54</f>
        <v>0</v>
      </c>
      <c r="K56" s="111">
        <f>+PROVEEDURIAS!K54</f>
        <v>0</v>
      </c>
      <c r="L56" s="111" t="str">
        <f>+PROVEEDURIAS!L54</f>
        <v>PF 0026</v>
      </c>
      <c r="M56" s="115">
        <f>+PROVEEDURIAS!M54</f>
        <v>73853.14</v>
      </c>
      <c r="N56" s="111">
        <f>+PROVEEDURIAS!N54</f>
        <v>42822</v>
      </c>
      <c r="O56" s="111">
        <f>+PROVEEDURIAS!O54</f>
        <v>0</v>
      </c>
      <c r="P56" s="111">
        <f>+PROVEEDURIAS!P54</f>
        <v>0</v>
      </c>
      <c r="Q56" s="111">
        <f>+PROVEEDURIAS!Q54</f>
        <v>0</v>
      </c>
      <c r="R56" s="111" t="str">
        <f>+PROVEEDURIAS!R54</f>
        <v>X</v>
      </c>
      <c r="S56" s="111">
        <f>+PROVEEDURIAS!S54</f>
        <v>0</v>
      </c>
      <c r="T56" s="111">
        <f>+PROVEEDURIAS!T54</f>
        <v>0</v>
      </c>
      <c r="U56" s="111">
        <f>+PROVEEDURIAS!U54</f>
        <v>0</v>
      </c>
      <c r="V56" s="111">
        <f>+PROVEEDURIAS!V54</f>
        <v>0</v>
      </c>
      <c r="W56" s="111" t="str">
        <f>+PROVEEDURIAS!W54</f>
        <v>FONTUR</v>
      </c>
    </row>
    <row r="57" spans="1:23" s="5" customFormat="1" ht="22.5" customHeight="1">
      <c r="A57" s="111" t="str">
        <f>+PROVEEDURIAS!A55</f>
        <v>NUEVA ESPARTA</v>
      </c>
      <c r="B57" s="111" t="str">
        <f>+PROVEEDURIAS!B55</f>
        <v>PROVEEDURIA NUEVA ESPARTA</v>
      </c>
      <c r="C57" s="111">
        <f>+PROVEEDURIAS!C55</f>
        <v>0</v>
      </c>
      <c r="D57" s="111">
        <f>+PROVEEDURIAS!D55</f>
        <v>171</v>
      </c>
      <c r="E57" s="111">
        <f>+PROVEEDURIAS!E55</f>
        <v>0</v>
      </c>
      <c r="F57" s="111">
        <f>+PROVEEDURIAS!F55</f>
        <v>0</v>
      </c>
      <c r="G57" s="111">
        <f>+PROVEEDURIAS!G55</f>
        <v>0</v>
      </c>
      <c r="H57" s="111">
        <f>+PROVEEDURIAS!H55</f>
        <v>0</v>
      </c>
      <c r="I57" s="111">
        <f>+PROVEEDURIAS!I55</f>
        <v>0</v>
      </c>
      <c r="J57" s="111">
        <f>+PROVEEDURIAS!J55</f>
        <v>0</v>
      </c>
      <c r="K57" s="111">
        <f>+PROVEEDURIAS!K55</f>
        <v>0</v>
      </c>
      <c r="L57" s="111" t="str">
        <f>+PROVEEDURIAS!L55</f>
        <v>PF 0044</v>
      </c>
      <c r="M57" s="115">
        <f>+PROVEEDURIAS!M55</f>
        <v>4374128.22</v>
      </c>
      <c r="N57" s="111">
        <f>+PROVEEDURIAS!N55</f>
        <v>42822</v>
      </c>
      <c r="O57" s="111">
        <f>+PROVEEDURIAS!O55</f>
        <v>0</v>
      </c>
      <c r="P57" s="111">
        <f>+PROVEEDURIAS!P55</f>
        <v>0</v>
      </c>
      <c r="Q57" s="111">
        <f>+PROVEEDURIAS!Q55</f>
        <v>0</v>
      </c>
      <c r="R57" s="111" t="str">
        <f>+PROVEEDURIAS!R55</f>
        <v>X</v>
      </c>
      <c r="S57" s="111">
        <f>+PROVEEDURIAS!S55</f>
        <v>0</v>
      </c>
      <c r="T57" s="111">
        <f>+PROVEEDURIAS!T55</f>
        <v>0</v>
      </c>
      <c r="U57" s="111">
        <f>+PROVEEDURIAS!U55</f>
        <v>0</v>
      </c>
      <c r="V57" s="111">
        <f>+PROVEEDURIAS!V55</f>
        <v>0</v>
      </c>
      <c r="W57" s="111" t="str">
        <f>+PROVEEDURIAS!W55</f>
        <v>FONTUR</v>
      </c>
    </row>
    <row r="58" spans="1:23" s="5" customFormat="1" ht="22.5" customHeight="1">
      <c r="A58" s="111" t="str">
        <f>+PROVEEDURIAS!A56</f>
        <v>BOLIVAR</v>
      </c>
      <c r="B58" s="111" t="str">
        <f>+PROVEEDURIAS!B56</f>
        <v>PROVEEDURIA ALCALDÍA DE HERES</v>
      </c>
      <c r="C58" s="111">
        <f>+PROVEEDURIAS!C56</f>
        <v>0</v>
      </c>
      <c r="D58" s="111">
        <f>+PROVEEDURIAS!D56</f>
        <v>35</v>
      </c>
      <c r="E58" s="111">
        <f>+PROVEEDURIAS!E56</f>
        <v>0</v>
      </c>
      <c r="F58" s="111">
        <f>+PROVEEDURIAS!F56</f>
        <v>0</v>
      </c>
      <c r="G58" s="111">
        <f>+PROVEEDURIAS!G56</f>
        <v>0</v>
      </c>
      <c r="H58" s="111">
        <f>+PROVEEDURIAS!H56</f>
        <v>0</v>
      </c>
      <c r="I58" s="111">
        <f>+PROVEEDURIAS!I56</f>
        <v>0</v>
      </c>
      <c r="J58" s="111">
        <f>+PROVEEDURIAS!J56</f>
        <v>0</v>
      </c>
      <c r="K58" s="111">
        <f>+PROVEEDURIAS!K56</f>
        <v>0</v>
      </c>
      <c r="L58" s="111" t="str">
        <f>+PROVEEDURIAS!L56</f>
        <v>PF 0040</v>
      </c>
      <c r="M58" s="115">
        <f>+PROVEEDURIAS!M56</f>
        <v>873342.11</v>
      </c>
      <c r="N58" s="111">
        <f>+PROVEEDURIAS!N56</f>
        <v>42822</v>
      </c>
      <c r="O58" s="111">
        <f>+PROVEEDURIAS!O56</f>
        <v>0</v>
      </c>
      <c r="P58" s="111">
        <f>+PROVEEDURIAS!P56</f>
        <v>0</v>
      </c>
      <c r="Q58" s="111">
        <f>+PROVEEDURIAS!Q56</f>
        <v>0</v>
      </c>
      <c r="R58" s="111" t="str">
        <f>+PROVEEDURIAS!R56</f>
        <v>X</v>
      </c>
      <c r="S58" s="111">
        <f>+PROVEEDURIAS!S56</f>
        <v>0</v>
      </c>
      <c r="T58" s="111">
        <f>+PROVEEDURIAS!T56</f>
        <v>0</v>
      </c>
      <c r="U58" s="111">
        <f>+PROVEEDURIAS!U56</f>
        <v>0</v>
      </c>
      <c r="V58" s="111">
        <f>+PROVEEDURIAS!V56</f>
        <v>0</v>
      </c>
      <c r="W58" s="111" t="str">
        <f>+PROVEEDURIAS!W56</f>
        <v>FONTUR</v>
      </c>
    </row>
    <row r="59" spans="1:23" s="5" customFormat="1" ht="22.5" customHeight="1">
      <c r="A59" s="111" t="str">
        <f>+PROVEEDURIAS!A57</f>
        <v>BOLIVAR</v>
      </c>
      <c r="B59" s="111" t="str">
        <f>+PROVEEDURIAS!B57</f>
        <v>PROVEEDURIA BOLIVAR</v>
      </c>
      <c r="C59" s="111">
        <f>+PROVEEDURIAS!C57</f>
        <v>0</v>
      </c>
      <c r="D59" s="111">
        <f>+PROVEEDURIAS!D57</f>
        <v>35</v>
      </c>
      <c r="E59" s="111">
        <f>+PROVEEDURIAS!E57</f>
        <v>0</v>
      </c>
      <c r="F59" s="111">
        <f>+PROVEEDURIAS!F57</f>
        <v>0</v>
      </c>
      <c r="G59" s="111">
        <f>+PROVEEDURIAS!G57</f>
        <v>0</v>
      </c>
      <c r="H59" s="111">
        <f>+PROVEEDURIAS!H57</f>
        <v>0</v>
      </c>
      <c r="I59" s="111">
        <f>+PROVEEDURIAS!I57</f>
        <v>0</v>
      </c>
      <c r="J59" s="111">
        <f>+PROVEEDURIAS!J57</f>
        <v>0</v>
      </c>
      <c r="K59" s="111">
        <f>+PROVEEDURIAS!K57</f>
        <v>0</v>
      </c>
      <c r="L59" s="111" t="str">
        <f>+PROVEEDURIAS!L57</f>
        <v>PF 0014</v>
      </c>
      <c r="M59" s="115">
        <f>+PROVEEDURIAS!M57</f>
        <v>873342.11</v>
      </c>
      <c r="N59" s="111">
        <f>+PROVEEDURIAS!N57</f>
        <v>42821</v>
      </c>
      <c r="O59" s="111">
        <f>+PROVEEDURIAS!O57</f>
        <v>0</v>
      </c>
      <c r="P59" s="111">
        <f>+PROVEEDURIAS!P57</f>
        <v>0</v>
      </c>
      <c r="Q59" s="111">
        <f>+PROVEEDURIAS!Q57</f>
        <v>0</v>
      </c>
      <c r="R59" s="111" t="str">
        <f>+PROVEEDURIAS!R57</f>
        <v>X</v>
      </c>
      <c r="S59" s="111">
        <f>+PROVEEDURIAS!S57</f>
        <v>0</v>
      </c>
      <c r="T59" s="111">
        <f>+PROVEEDURIAS!T57</f>
        <v>0</v>
      </c>
      <c r="U59" s="111">
        <f>+PROVEEDURIAS!U57</f>
        <v>0</v>
      </c>
      <c r="V59" s="111">
        <f>+PROVEEDURIAS!V57</f>
        <v>0</v>
      </c>
      <c r="W59" s="111" t="str">
        <f>+PROVEEDURIAS!W57</f>
        <v>FONTUR</v>
      </c>
    </row>
    <row r="60" spans="1:23" s="5" customFormat="1" ht="22.5" customHeight="1">
      <c r="A60" s="111" t="str">
        <f>+PROVEEDURIAS!A58</f>
        <v>DELTA AMACURO</v>
      </c>
      <c r="B60" s="111" t="str">
        <f>+PROVEEDURIAS!B58</f>
        <v>PROVEEDURIA DELTA AMACURO</v>
      </c>
      <c r="C60" s="111">
        <f>+PROVEEDURIAS!C58</f>
        <v>0</v>
      </c>
      <c r="D60" s="111">
        <f>+PROVEEDURIAS!D58</f>
        <v>193</v>
      </c>
      <c r="E60" s="111">
        <f>+PROVEEDURIAS!E58</f>
        <v>0</v>
      </c>
      <c r="F60" s="111">
        <f>+PROVEEDURIAS!F58</f>
        <v>0</v>
      </c>
      <c r="G60" s="111">
        <f>+PROVEEDURIAS!G58</f>
        <v>0</v>
      </c>
      <c r="H60" s="111">
        <f>+PROVEEDURIAS!H58</f>
        <v>0</v>
      </c>
      <c r="I60" s="111">
        <f>+PROVEEDURIAS!I58</f>
        <v>0</v>
      </c>
      <c r="J60" s="111">
        <f>+PROVEEDURIAS!J58</f>
        <v>0</v>
      </c>
      <c r="K60" s="111">
        <f>+PROVEEDURIAS!K58</f>
        <v>0</v>
      </c>
      <c r="L60" s="111" t="str">
        <f>+PROVEEDURIAS!L58</f>
        <v>PF 0037</v>
      </c>
      <c r="M60" s="115">
        <f>+PROVEEDURIAS!M58</f>
        <v>5476248.9199999999</v>
      </c>
      <c r="N60" s="111">
        <f>+PROVEEDURIAS!N58</f>
        <v>42822</v>
      </c>
      <c r="O60" s="111">
        <f>+PROVEEDURIAS!O58</f>
        <v>0</v>
      </c>
      <c r="P60" s="111">
        <f>+PROVEEDURIAS!P58</f>
        <v>0</v>
      </c>
      <c r="Q60" s="111">
        <f>+PROVEEDURIAS!Q58</f>
        <v>0</v>
      </c>
      <c r="R60" s="111" t="str">
        <f>+PROVEEDURIAS!R58</f>
        <v>X</v>
      </c>
      <c r="S60" s="111">
        <f>+PROVEEDURIAS!S58</f>
        <v>0</v>
      </c>
      <c r="T60" s="111">
        <f>+PROVEEDURIAS!T58</f>
        <v>0</v>
      </c>
      <c r="U60" s="111">
        <f>+PROVEEDURIAS!U58</f>
        <v>0</v>
      </c>
      <c r="V60" s="111">
        <f>+PROVEEDURIAS!V58</f>
        <v>0</v>
      </c>
      <c r="W60" s="111" t="str">
        <f>+PROVEEDURIAS!W58</f>
        <v>FONTUR</v>
      </c>
    </row>
    <row r="61" spans="1:23" s="5" customFormat="1" ht="22.5" customHeight="1">
      <c r="A61" s="111" t="str">
        <f>+PROVEEDURIAS!A59</f>
        <v>DELTA AMACURO</v>
      </c>
      <c r="B61" s="111" t="str">
        <f>+PROVEEDURIAS!B59</f>
        <v>PROVEEDURIA DELTA AMACURO</v>
      </c>
      <c r="C61" s="111">
        <f>+PROVEEDURIAS!C59</f>
        <v>0</v>
      </c>
      <c r="D61" s="111">
        <f>+PROVEEDURIAS!D59</f>
        <v>3</v>
      </c>
      <c r="E61" s="111">
        <f>+PROVEEDURIAS!E59</f>
        <v>0</v>
      </c>
      <c r="F61" s="111">
        <f>+PROVEEDURIAS!F59</f>
        <v>0</v>
      </c>
      <c r="G61" s="111">
        <f>+PROVEEDURIAS!G59</f>
        <v>0</v>
      </c>
      <c r="H61" s="111">
        <f>+PROVEEDURIAS!H59</f>
        <v>0</v>
      </c>
      <c r="I61" s="111">
        <f>+PROVEEDURIAS!I59</f>
        <v>0</v>
      </c>
      <c r="J61" s="111">
        <f>+PROVEEDURIAS!J59</f>
        <v>0</v>
      </c>
      <c r="K61" s="111">
        <f>+PROVEEDURIAS!K59</f>
        <v>0</v>
      </c>
      <c r="L61" s="111" t="str">
        <f>+PROVEEDURIAS!L59</f>
        <v>PF 0038</v>
      </c>
      <c r="M61" s="115">
        <f>+PROVEEDURIAS!M59</f>
        <v>73853.14</v>
      </c>
      <c r="N61" s="111">
        <f>+PROVEEDURIAS!N59</f>
        <v>42822</v>
      </c>
      <c r="O61" s="111">
        <f>+PROVEEDURIAS!O59</f>
        <v>0</v>
      </c>
      <c r="P61" s="111">
        <f>+PROVEEDURIAS!P59</f>
        <v>0</v>
      </c>
      <c r="Q61" s="111">
        <f>+PROVEEDURIAS!Q59</f>
        <v>0</v>
      </c>
      <c r="R61" s="111" t="str">
        <f>+PROVEEDURIAS!R59</f>
        <v>X</v>
      </c>
      <c r="S61" s="111">
        <f>+PROVEEDURIAS!S59</f>
        <v>0</v>
      </c>
      <c r="T61" s="111">
        <f>+PROVEEDURIAS!T59</f>
        <v>0</v>
      </c>
      <c r="U61" s="111">
        <f>+PROVEEDURIAS!U59</f>
        <v>0</v>
      </c>
      <c r="V61" s="111">
        <f>+PROVEEDURIAS!V59</f>
        <v>0</v>
      </c>
      <c r="W61" s="111" t="str">
        <f>+PROVEEDURIAS!W59</f>
        <v>FONTUR</v>
      </c>
    </row>
    <row r="62" spans="1:23" s="5" customFormat="1" ht="22.5" customHeight="1">
      <c r="A62" s="111" t="str">
        <f>+PROVEEDURIAS!A60</f>
        <v>MONAGAS</v>
      </c>
      <c r="B62" s="111" t="str">
        <f>+PROVEEDURIAS!B60</f>
        <v>PROVEEDURIA MONAGAS</v>
      </c>
      <c r="C62" s="111">
        <f>+PROVEEDURIAS!C60</f>
        <v>0</v>
      </c>
      <c r="D62" s="111">
        <f>+PROVEEDURIAS!D60</f>
        <v>197</v>
      </c>
      <c r="E62" s="111">
        <f>+PROVEEDURIAS!E60</f>
        <v>0</v>
      </c>
      <c r="F62" s="111">
        <f>+PROVEEDURIAS!F60</f>
        <v>0</v>
      </c>
      <c r="G62" s="111">
        <f>+PROVEEDURIAS!G60</f>
        <v>0</v>
      </c>
      <c r="H62" s="111">
        <f>+PROVEEDURIAS!H60</f>
        <v>0</v>
      </c>
      <c r="I62" s="111">
        <f>+PROVEEDURIAS!I60</f>
        <v>0</v>
      </c>
      <c r="J62" s="111">
        <f>+PROVEEDURIAS!J60</f>
        <v>0</v>
      </c>
      <c r="K62" s="111">
        <f>+PROVEEDURIAS!K60</f>
        <v>0</v>
      </c>
      <c r="L62" s="111" t="str">
        <f>+PROVEEDURIAS!L60</f>
        <v>PF 0029</v>
      </c>
      <c r="M62" s="115">
        <f>+PROVEEDURIAS!M60</f>
        <v>5688668.3799999999</v>
      </c>
      <c r="N62" s="111">
        <f>+PROVEEDURIAS!N60</f>
        <v>42822</v>
      </c>
      <c r="O62" s="111">
        <f>+PROVEEDURIAS!O60</f>
        <v>0</v>
      </c>
      <c r="P62" s="111">
        <f>+PROVEEDURIAS!P60</f>
        <v>0</v>
      </c>
      <c r="Q62" s="111">
        <f>+PROVEEDURIAS!Q60</f>
        <v>0</v>
      </c>
      <c r="R62" s="111" t="str">
        <f>+PROVEEDURIAS!R60</f>
        <v>X</v>
      </c>
      <c r="S62" s="111">
        <f>+PROVEEDURIAS!S60</f>
        <v>0</v>
      </c>
      <c r="T62" s="111">
        <f>+PROVEEDURIAS!T60</f>
        <v>0</v>
      </c>
      <c r="U62" s="111">
        <f>+PROVEEDURIAS!U60</f>
        <v>0</v>
      </c>
      <c r="V62" s="111">
        <f>+PROVEEDURIAS!V60</f>
        <v>0</v>
      </c>
      <c r="W62" s="111" t="str">
        <f>+PROVEEDURIAS!W60</f>
        <v>FONTUR</v>
      </c>
    </row>
    <row r="63" spans="1:23" s="5" customFormat="1" ht="22.5" customHeight="1">
      <c r="A63" s="111" t="str">
        <f>+PROVEEDURIAS!A61</f>
        <v>MONAGAS</v>
      </c>
      <c r="B63" s="111" t="str">
        <f>+PROVEEDURIAS!B61</f>
        <v>PROVEEDURIA MONAGAS</v>
      </c>
      <c r="C63" s="111">
        <f>+PROVEEDURIAS!C61</f>
        <v>0</v>
      </c>
      <c r="D63" s="111">
        <f>+PROVEEDURIAS!D61</f>
        <v>3</v>
      </c>
      <c r="E63" s="111">
        <f>+PROVEEDURIAS!E61</f>
        <v>0</v>
      </c>
      <c r="F63" s="111">
        <f>+PROVEEDURIAS!F61</f>
        <v>0</v>
      </c>
      <c r="G63" s="111">
        <f>+PROVEEDURIAS!G61</f>
        <v>0</v>
      </c>
      <c r="H63" s="111">
        <f>+PROVEEDURIAS!H61</f>
        <v>0</v>
      </c>
      <c r="I63" s="111">
        <f>+PROVEEDURIAS!I61</f>
        <v>0</v>
      </c>
      <c r="J63" s="111">
        <f>+PROVEEDURIAS!J61</f>
        <v>0</v>
      </c>
      <c r="K63" s="111">
        <f>+PROVEEDURIAS!K61</f>
        <v>0</v>
      </c>
      <c r="L63" s="111" t="str">
        <f>+PROVEEDURIAS!L61</f>
        <v>PF 0030</v>
      </c>
      <c r="M63" s="115">
        <f>+PROVEEDURIAS!M61</f>
        <v>73853.14</v>
      </c>
      <c r="N63" s="111">
        <f>+PROVEEDURIAS!N61</f>
        <v>42822</v>
      </c>
      <c r="O63" s="111">
        <f>+PROVEEDURIAS!O61</f>
        <v>0</v>
      </c>
      <c r="P63" s="111">
        <f>+PROVEEDURIAS!P61</f>
        <v>0</v>
      </c>
      <c r="Q63" s="111">
        <f>+PROVEEDURIAS!Q61</f>
        <v>0</v>
      </c>
      <c r="R63" s="111" t="str">
        <f>+PROVEEDURIAS!R61</f>
        <v>X</v>
      </c>
      <c r="S63" s="111">
        <f>+PROVEEDURIAS!S61</f>
        <v>0</v>
      </c>
      <c r="T63" s="111">
        <f>+PROVEEDURIAS!T61</f>
        <v>0</v>
      </c>
      <c r="U63" s="111">
        <f>+PROVEEDURIAS!U61</f>
        <v>0</v>
      </c>
      <c r="V63" s="111">
        <f>+PROVEEDURIAS!V61</f>
        <v>0</v>
      </c>
      <c r="W63" s="111" t="str">
        <f>+PROVEEDURIAS!W61</f>
        <v>FONTUR</v>
      </c>
    </row>
    <row r="64" spans="1:23" s="5" customFormat="1" ht="22.5" customHeight="1">
      <c r="A64" s="111" t="str">
        <f>+PROVEEDURIAS!A62</f>
        <v>NUEVA ESPARTA</v>
      </c>
      <c r="B64" s="111" t="str">
        <f>+PROVEEDURIAS!B62</f>
        <v>PROVEEDURIA NUEVA ESPARTA</v>
      </c>
      <c r="C64" s="111">
        <f>+PROVEEDURIAS!C62</f>
        <v>0</v>
      </c>
      <c r="D64" s="111">
        <f>+PROVEEDURIAS!D62</f>
        <v>35</v>
      </c>
      <c r="E64" s="111">
        <f>+PROVEEDURIAS!E62</f>
        <v>0</v>
      </c>
      <c r="F64" s="111">
        <f>+PROVEEDURIAS!F62</f>
        <v>0</v>
      </c>
      <c r="G64" s="111">
        <f>+PROVEEDURIAS!G62</f>
        <v>0</v>
      </c>
      <c r="H64" s="111">
        <f>+PROVEEDURIAS!H62</f>
        <v>0</v>
      </c>
      <c r="I64" s="111">
        <f>+PROVEEDURIAS!I62</f>
        <v>0</v>
      </c>
      <c r="J64" s="111">
        <f>+PROVEEDURIAS!J62</f>
        <v>0</v>
      </c>
      <c r="K64" s="111">
        <f>+PROVEEDURIAS!K62</f>
        <v>0</v>
      </c>
      <c r="L64" s="111" t="str">
        <f>+PROVEEDURIAS!L62</f>
        <v>PF 0045</v>
      </c>
      <c r="M64" s="115">
        <f>+PROVEEDURIAS!M62</f>
        <v>873342.11</v>
      </c>
      <c r="N64" s="111">
        <f>+PROVEEDURIAS!N62</f>
        <v>42822</v>
      </c>
      <c r="O64" s="111">
        <f>+PROVEEDURIAS!O62</f>
        <v>0</v>
      </c>
      <c r="P64" s="111">
        <f>+PROVEEDURIAS!P62</f>
        <v>0</v>
      </c>
      <c r="Q64" s="111">
        <f>+PROVEEDURIAS!Q62</f>
        <v>0</v>
      </c>
      <c r="R64" s="111" t="str">
        <f>+PROVEEDURIAS!R62</f>
        <v>X</v>
      </c>
      <c r="S64" s="111">
        <f>+PROVEEDURIAS!S62</f>
        <v>0</v>
      </c>
      <c r="T64" s="111">
        <f>+PROVEEDURIAS!T62</f>
        <v>0</v>
      </c>
      <c r="U64" s="111">
        <f>+PROVEEDURIAS!U62</f>
        <v>0</v>
      </c>
      <c r="V64" s="111">
        <f>+PROVEEDURIAS!V62</f>
        <v>0</v>
      </c>
      <c r="W64" s="111" t="str">
        <f>+PROVEEDURIAS!W62</f>
        <v>FONTUR</v>
      </c>
    </row>
    <row r="65" spans="1:23" s="5" customFormat="1" ht="22.5" customHeight="1">
      <c r="A65" s="111" t="str">
        <f>+PROVEEDURIAS!A63</f>
        <v>MONAGAS</v>
      </c>
      <c r="B65" s="111" t="str">
        <f>+PROVEEDURIAS!B63</f>
        <v>PROVEEDURIA PUNTA DE MATA</v>
      </c>
      <c r="C65" s="111">
        <f>+PROVEEDURIAS!C63</f>
        <v>0</v>
      </c>
      <c r="D65" s="111">
        <f>+PROVEEDURIAS!D63</f>
        <v>193</v>
      </c>
      <c r="E65" s="111">
        <f>+PROVEEDURIAS!E63</f>
        <v>0</v>
      </c>
      <c r="F65" s="111">
        <f>+PROVEEDURIAS!F63</f>
        <v>0</v>
      </c>
      <c r="G65" s="111">
        <f>+PROVEEDURIAS!G63</f>
        <v>0</v>
      </c>
      <c r="H65" s="111">
        <f>+PROVEEDURIAS!H63</f>
        <v>0</v>
      </c>
      <c r="I65" s="111">
        <f>+PROVEEDURIAS!I63</f>
        <v>0</v>
      </c>
      <c r="J65" s="111">
        <f>+PROVEEDURIAS!J63</f>
        <v>0</v>
      </c>
      <c r="K65" s="111">
        <f>+PROVEEDURIAS!K63</f>
        <v>0</v>
      </c>
      <c r="L65" s="111" t="str">
        <f>+PROVEEDURIAS!L63</f>
        <v>PF 0031</v>
      </c>
      <c r="M65" s="115">
        <f>+PROVEEDURIAS!M63</f>
        <v>5476248.9199999999</v>
      </c>
      <c r="N65" s="111">
        <f>+PROVEEDURIAS!N63</f>
        <v>42822</v>
      </c>
      <c r="O65" s="111">
        <f>+PROVEEDURIAS!O63</f>
        <v>0</v>
      </c>
      <c r="P65" s="111">
        <f>+PROVEEDURIAS!P63</f>
        <v>0</v>
      </c>
      <c r="Q65" s="111">
        <f>+PROVEEDURIAS!Q63</f>
        <v>0</v>
      </c>
      <c r="R65" s="111" t="str">
        <f>+PROVEEDURIAS!R63</f>
        <v>X</v>
      </c>
      <c r="S65" s="111">
        <f>+PROVEEDURIAS!S63</f>
        <v>0</v>
      </c>
      <c r="T65" s="111">
        <f>+PROVEEDURIAS!T63</f>
        <v>0</v>
      </c>
      <c r="U65" s="111">
        <f>+PROVEEDURIAS!U63</f>
        <v>0</v>
      </c>
      <c r="V65" s="111">
        <f>+PROVEEDURIAS!V63</f>
        <v>0</v>
      </c>
      <c r="W65" s="111" t="str">
        <f>+PROVEEDURIAS!W63</f>
        <v>FONTUR</v>
      </c>
    </row>
    <row r="66" spans="1:23" s="5" customFormat="1" ht="22.5" customHeight="1">
      <c r="A66" s="111" t="str">
        <f>+PROVEEDURIAS!A64</f>
        <v>MONAGAS</v>
      </c>
      <c r="B66" s="111" t="str">
        <f>+PROVEEDURIAS!B64</f>
        <v>PROVEEDURIA PUNTA DE MATA</v>
      </c>
      <c r="C66" s="111">
        <f>+PROVEEDURIAS!C64</f>
        <v>0</v>
      </c>
      <c r="D66" s="111">
        <f>+PROVEEDURIAS!D64</f>
        <v>3</v>
      </c>
      <c r="E66" s="111">
        <f>+PROVEEDURIAS!E64</f>
        <v>0</v>
      </c>
      <c r="F66" s="111">
        <f>+PROVEEDURIAS!F64</f>
        <v>0</v>
      </c>
      <c r="G66" s="111">
        <f>+PROVEEDURIAS!G64</f>
        <v>0</v>
      </c>
      <c r="H66" s="111">
        <f>+PROVEEDURIAS!H64</f>
        <v>0</v>
      </c>
      <c r="I66" s="111">
        <f>+PROVEEDURIAS!I64</f>
        <v>0</v>
      </c>
      <c r="J66" s="111">
        <f>+PROVEEDURIAS!J64</f>
        <v>0</v>
      </c>
      <c r="K66" s="111">
        <f>+PROVEEDURIAS!K64</f>
        <v>0</v>
      </c>
      <c r="L66" s="111" t="str">
        <f>+PROVEEDURIAS!L64</f>
        <v>PF 0032</v>
      </c>
      <c r="M66" s="115">
        <f>+PROVEEDURIAS!M64</f>
        <v>73853.14</v>
      </c>
      <c r="N66" s="111">
        <f>+PROVEEDURIAS!N64</f>
        <v>42822</v>
      </c>
      <c r="O66" s="111">
        <f>+PROVEEDURIAS!O64</f>
        <v>0</v>
      </c>
      <c r="P66" s="111">
        <f>+PROVEEDURIAS!P64</f>
        <v>0</v>
      </c>
      <c r="Q66" s="111">
        <f>+PROVEEDURIAS!Q64</f>
        <v>0</v>
      </c>
      <c r="R66" s="111" t="str">
        <f>+PROVEEDURIAS!R64</f>
        <v>X</v>
      </c>
      <c r="S66" s="111">
        <f>+PROVEEDURIAS!S64</f>
        <v>0</v>
      </c>
      <c r="T66" s="111">
        <f>+PROVEEDURIAS!T64</f>
        <v>0</v>
      </c>
      <c r="U66" s="111">
        <f>+PROVEEDURIAS!U64</f>
        <v>0</v>
      </c>
      <c r="V66" s="111">
        <f>+PROVEEDURIAS!V64</f>
        <v>0</v>
      </c>
      <c r="W66" s="111" t="str">
        <f>+PROVEEDURIAS!W64</f>
        <v>FONTUR</v>
      </c>
    </row>
    <row r="67" spans="1:23" s="5" customFormat="1" ht="22.5" customHeight="1">
      <c r="A67" s="111" t="str">
        <f>+PROVEEDURIAS!A65</f>
        <v>SUCRE</v>
      </c>
      <c r="B67" s="111" t="str">
        <f>+PROVEEDURIAS!B65</f>
        <v>PROVEEDURIA SUCRE</v>
      </c>
      <c r="C67" s="111">
        <f>+PROVEEDURIAS!C65</f>
        <v>0</v>
      </c>
      <c r="D67" s="111">
        <f>+PROVEEDURIAS!D65</f>
        <v>192</v>
      </c>
      <c r="E67" s="111">
        <f>+PROVEEDURIAS!E65</f>
        <v>0</v>
      </c>
      <c r="F67" s="111">
        <f>+PROVEEDURIAS!F65</f>
        <v>0</v>
      </c>
      <c r="G67" s="111">
        <f>+PROVEEDURIAS!G65</f>
        <v>0</v>
      </c>
      <c r="H67" s="111">
        <f>+PROVEEDURIAS!H65</f>
        <v>0</v>
      </c>
      <c r="I67" s="111">
        <f>+PROVEEDURIAS!I65</f>
        <v>0</v>
      </c>
      <c r="J67" s="111">
        <f>+PROVEEDURIAS!J65</f>
        <v>0</v>
      </c>
      <c r="K67" s="111">
        <f>+PROVEEDURIAS!K65</f>
        <v>0</v>
      </c>
      <c r="L67" s="111" t="str">
        <f>+PROVEEDURIAS!L65</f>
        <v>PF 0035</v>
      </c>
      <c r="M67" s="115">
        <f>+PROVEEDURIAS!M65</f>
        <v>5446379.0099999998</v>
      </c>
      <c r="N67" s="111">
        <f>+PROVEEDURIAS!N65</f>
        <v>42822</v>
      </c>
      <c r="O67" s="111">
        <f>+PROVEEDURIAS!O65</f>
        <v>0</v>
      </c>
      <c r="P67" s="111">
        <f>+PROVEEDURIAS!P65</f>
        <v>0</v>
      </c>
      <c r="Q67" s="111">
        <f>+PROVEEDURIAS!Q65</f>
        <v>0</v>
      </c>
      <c r="R67" s="111" t="str">
        <f>+PROVEEDURIAS!R65</f>
        <v>X</v>
      </c>
      <c r="S67" s="111">
        <f>+PROVEEDURIAS!S65</f>
        <v>0</v>
      </c>
      <c r="T67" s="111">
        <f>+PROVEEDURIAS!T65</f>
        <v>0</v>
      </c>
      <c r="U67" s="111">
        <f>+PROVEEDURIAS!U65</f>
        <v>0</v>
      </c>
      <c r="V67" s="111">
        <f>+PROVEEDURIAS!V65</f>
        <v>0</v>
      </c>
      <c r="W67" s="111" t="str">
        <f>+PROVEEDURIAS!W65</f>
        <v>FONTUR</v>
      </c>
    </row>
    <row r="68" spans="1:23" s="5" customFormat="1" ht="22.5" customHeight="1">
      <c r="A68" s="111" t="str">
        <f>+PROVEEDURIAS!A66</f>
        <v>SUCRE</v>
      </c>
      <c r="B68" s="111" t="str">
        <f>+PROVEEDURIAS!B66</f>
        <v>PROVEEDURIA SUCRE</v>
      </c>
      <c r="C68" s="111">
        <f>+PROVEEDURIAS!C66</f>
        <v>0</v>
      </c>
      <c r="D68" s="111">
        <f>+PROVEEDURIAS!D66</f>
        <v>3</v>
      </c>
      <c r="E68" s="111">
        <f>+PROVEEDURIAS!E66</f>
        <v>0</v>
      </c>
      <c r="F68" s="111">
        <f>+PROVEEDURIAS!F66</f>
        <v>0</v>
      </c>
      <c r="G68" s="111">
        <f>+PROVEEDURIAS!G66</f>
        <v>0</v>
      </c>
      <c r="H68" s="111">
        <f>+PROVEEDURIAS!H66</f>
        <v>0</v>
      </c>
      <c r="I68" s="111">
        <f>+PROVEEDURIAS!I66</f>
        <v>0</v>
      </c>
      <c r="J68" s="111">
        <f>+PROVEEDURIAS!J66</f>
        <v>0</v>
      </c>
      <c r="K68" s="111">
        <f>+PROVEEDURIAS!K66</f>
        <v>0</v>
      </c>
      <c r="L68" s="111" t="str">
        <f>+PROVEEDURIAS!L66</f>
        <v>PF 0036</v>
      </c>
      <c r="M68" s="115">
        <f>+PROVEEDURIAS!M66</f>
        <v>73853.14</v>
      </c>
      <c r="N68" s="111">
        <f>+PROVEEDURIAS!N66</f>
        <v>42822</v>
      </c>
      <c r="O68" s="111">
        <f>+PROVEEDURIAS!O66</f>
        <v>0</v>
      </c>
      <c r="P68" s="111">
        <f>+PROVEEDURIAS!P66</f>
        <v>0</v>
      </c>
      <c r="Q68" s="111">
        <f>+PROVEEDURIAS!Q66</f>
        <v>0</v>
      </c>
      <c r="R68" s="111" t="str">
        <f>+PROVEEDURIAS!R66</f>
        <v>X</v>
      </c>
      <c r="S68" s="111">
        <f>+PROVEEDURIAS!S66</f>
        <v>0</v>
      </c>
      <c r="T68" s="111">
        <f>+PROVEEDURIAS!T66</f>
        <v>0</v>
      </c>
      <c r="U68" s="111">
        <f>+PROVEEDURIAS!U66</f>
        <v>0</v>
      </c>
      <c r="V68" s="111">
        <f>+PROVEEDURIAS!V66</f>
        <v>0</v>
      </c>
      <c r="W68" s="111" t="str">
        <f>+PROVEEDURIAS!W66</f>
        <v>FONTUR</v>
      </c>
    </row>
    <row r="69" spans="1:23" s="5" customFormat="1" ht="22.5" customHeight="1">
      <c r="A69" s="111" t="str">
        <f>+PROVEEDURIAS!A67</f>
        <v>MONAGAS</v>
      </c>
      <c r="B69" s="111" t="str">
        <f>+PROVEEDURIAS!B67</f>
        <v>PROVEEDURIA TEMBLADOR</v>
      </c>
      <c r="C69" s="111">
        <f>+PROVEEDURIAS!C67</f>
        <v>0</v>
      </c>
      <c r="D69" s="111">
        <f>+PROVEEDURIAS!D67</f>
        <v>193</v>
      </c>
      <c r="E69" s="111">
        <f>+PROVEEDURIAS!E67</f>
        <v>0</v>
      </c>
      <c r="F69" s="111">
        <f>+PROVEEDURIAS!F67</f>
        <v>0</v>
      </c>
      <c r="G69" s="111">
        <f>+PROVEEDURIAS!G67</f>
        <v>0</v>
      </c>
      <c r="H69" s="111">
        <f>+PROVEEDURIAS!H67</f>
        <v>0</v>
      </c>
      <c r="I69" s="111">
        <f>+PROVEEDURIAS!I67</f>
        <v>0</v>
      </c>
      <c r="J69" s="111">
        <f>+PROVEEDURIAS!J67</f>
        <v>0</v>
      </c>
      <c r="K69" s="111">
        <f>+PROVEEDURIAS!K67</f>
        <v>0</v>
      </c>
      <c r="L69" s="111" t="str">
        <f>+PROVEEDURIAS!L67</f>
        <v>PF 0033</v>
      </c>
      <c r="M69" s="115">
        <f>+PROVEEDURIAS!M67</f>
        <v>5476248.9199999999</v>
      </c>
      <c r="N69" s="111">
        <f>+PROVEEDURIAS!N67</f>
        <v>42822</v>
      </c>
      <c r="O69" s="111">
        <f>+PROVEEDURIAS!O67</f>
        <v>0</v>
      </c>
      <c r="P69" s="111">
        <f>+PROVEEDURIAS!P67</f>
        <v>0</v>
      </c>
      <c r="Q69" s="111">
        <f>+PROVEEDURIAS!Q67</f>
        <v>0</v>
      </c>
      <c r="R69" s="111" t="str">
        <f>+PROVEEDURIAS!R67</f>
        <v>X</v>
      </c>
      <c r="S69" s="111">
        <f>+PROVEEDURIAS!S67</f>
        <v>0</v>
      </c>
      <c r="T69" s="111">
        <f>+PROVEEDURIAS!T67</f>
        <v>0</v>
      </c>
      <c r="U69" s="111">
        <f>+PROVEEDURIAS!U67</f>
        <v>0</v>
      </c>
      <c r="V69" s="111">
        <f>+PROVEEDURIAS!V67</f>
        <v>0</v>
      </c>
      <c r="W69" s="111" t="str">
        <f>+PROVEEDURIAS!W67</f>
        <v>FONTUR</v>
      </c>
    </row>
    <row r="70" spans="1:23" s="5" customFormat="1" ht="22.5" customHeight="1">
      <c r="A70" s="111" t="str">
        <f>+PROVEEDURIAS!A68</f>
        <v>MONAGAS</v>
      </c>
      <c r="B70" s="111" t="str">
        <f>+PROVEEDURIAS!B68</f>
        <v>PROVEEDURIA TEMBLADOR</v>
      </c>
      <c r="C70" s="111">
        <f>+PROVEEDURIAS!C68</f>
        <v>0</v>
      </c>
      <c r="D70" s="111">
        <f>+PROVEEDURIAS!D68</f>
        <v>3</v>
      </c>
      <c r="E70" s="111">
        <f>+PROVEEDURIAS!E68</f>
        <v>0</v>
      </c>
      <c r="F70" s="111">
        <f>+PROVEEDURIAS!F68</f>
        <v>0</v>
      </c>
      <c r="G70" s="111">
        <f>+PROVEEDURIAS!G68</f>
        <v>0</v>
      </c>
      <c r="H70" s="111">
        <f>+PROVEEDURIAS!H68</f>
        <v>0</v>
      </c>
      <c r="I70" s="111">
        <f>+PROVEEDURIAS!I68</f>
        <v>0</v>
      </c>
      <c r="J70" s="111">
        <f>+PROVEEDURIAS!J68</f>
        <v>0</v>
      </c>
      <c r="K70" s="111">
        <f>+PROVEEDURIAS!K68</f>
        <v>0</v>
      </c>
      <c r="L70" s="111" t="str">
        <f>+PROVEEDURIAS!L68</f>
        <v>PF 0034</v>
      </c>
      <c r="M70" s="115">
        <f>+PROVEEDURIAS!M68</f>
        <v>73853.14</v>
      </c>
      <c r="N70" s="111">
        <f>+PROVEEDURIAS!N68</f>
        <v>42822</v>
      </c>
      <c r="O70" s="111">
        <f>+PROVEEDURIAS!O68</f>
        <v>0</v>
      </c>
      <c r="P70" s="111">
        <f>+PROVEEDURIAS!P68</f>
        <v>0</v>
      </c>
      <c r="Q70" s="111">
        <f>+PROVEEDURIAS!Q68</f>
        <v>0</v>
      </c>
      <c r="R70" s="111" t="str">
        <f>+PROVEEDURIAS!R68</f>
        <v>X</v>
      </c>
      <c r="S70" s="111">
        <f>+PROVEEDURIAS!S68</f>
        <v>0</v>
      </c>
      <c r="T70" s="111">
        <f>+PROVEEDURIAS!T68</f>
        <v>0</v>
      </c>
      <c r="U70" s="111">
        <f>+PROVEEDURIAS!U68</f>
        <v>0</v>
      </c>
      <c r="V70" s="111">
        <f>+PROVEEDURIAS!V68</f>
        <v>0</v>
      </c>
      <c r="W70" s="111" t="str">
        <f>+PROVEEDURIAS!W68</f>
        <v>FONTUR</v>
      </c>
    </row>
    <row r="71" spans="1:23" s="5" customFormat="1" ht="22.5" customHeight="1">
      <c r="A71" s="111" t="str">
        <f>+PROVEEDURIAS!A69</f>
        <v>ZULIA</v>
      </c>
      <c r="B71" s="111" t="str">
        <f>+PROVEEDURIAS!B69</f>
        <v>PROVEEDURIA CAJA SECA</v>
      </c>
      <c r="C71" s="111">
        <f>+PROVEEDURIAS!C69</f>
        <v>0</v>
      </c>
      <c r="D71" s="111">
        <f>+PROVEEDURIAS!D69</f>
        <v>193</v>
      </c>
      <c r="E71" s="111">
        <f>+PROVEEDURIAS!E69</f>
        <v>0</v>
      </c>
      <c r="F71" s="111">
        <f>+PROVEEDURIAS!F69</f>
        <v>0</v>
      </c>
      <c r="G71" s="111">
        <f>+PROVEEDURIAS!G69</f>
        <v>0</v>
      </c>
      <c r="H71" s="111">
        <f>+PROVEEDURIAS!H69</f>
        <v>0</v>
      </c>
      <c r="I71" s="111">
        <f>+PROVEEDURIAS!I69</f>
        <v>0</v>
      </c>
      <c r="J71" s="111">
        <f>+PROVEEDURIAS!J69</f>
        <v>0</v>
      </c>
      <c r="K71" s="111">
        <f>+PROVEEDURIAS!K69</f>
        <v>0</v>
      </c>
      <c r="L71" s="111" t="str">
        <f>+PROVEEDURIAS!L69</f>
        <v>PF  0056</v>
      </c>
      <c r="M71" s="115">
        <f>+PROVEEDURIAS!M69</f>
        <v>5476248.9199999999</v>
      </c>
      <c r="N71" s="111">
        <f>+PROVEEDURIAS!N69</f>
        <v>42823</v>
      </c>
      <c r="O71" s="111">
        <f>+PROVEEDURIAS!O69</f>
        <v>0</v>
      </c>
      <c r="P71" s="111">
        <f>+PROVEEDURIAS!P69</f>
        <v>0</v>
      </c>
      <c r="Q71" s="111">
        <f>+PROVEEDURIAS!Q69</f>
        <v>0</v>
      </c>
      <c r="R71" s="111" t="str">
        <f>+PROVEEDURIAS!R69</f>
        <v>X</v>
      </c>
      <c r="S71" s="111">
        <f>+PROVEEDURIAS!S69</f>
        <v>0</v>
      </c>
      <c r="T71" s="111">
        <f>+PROVEEDURIAS!T69</f>
        <v>0</v>
      </c>
      <c r="U71" s="111">
        <f>+PROVEEDURIAS!U69</f>
        <v>0</v>
      </c>
      <c r="V71" s="111">
        <f>+PROVEEDURIAS!V69</f>
        <v>0</v>
      </c>
      <c r="W71" s="111" t="str">
        <f>+PROVEEDURIAS!W69</f>
        <v>FONTUR</v>
      </c>
    </row>
    <row r="72" spans="1:23" s="5" customFormat="1" ht="22.5" customHeight="1">
      <c r="A72" s="111" t="str">
        <f>+PROVEEDURIAS!A70</f>
        <v>ZULIA</v>
      </c>
      <c r="B72" s="111" t="str">
        <f>+PROVEEDURIAS!B70</f>
        <v>PROVEEDURIA CAJA SECA</v>
      </c>
      <c r="C72" s="111">
        <f>+PROVEEDURIAS!C70</f>
        <v>0</v>
      </c>
      <c r="D72" s="111">
        <f>+PROVEEDURIAS!D70</f>
        <v>3</v>
      </c>
      <c r="E72" s="111">
        <f>+PROVEEDURIAS!E70</f>
        <v>0</v>
      </c>
      <c r="F72" s="111">
        <f>+PROVEEDURIAS!F70</f>
        <v>0</v>
      </c>
      <c r="G72" s="111">
        <f>+PROVEEDURIAS!G70</f>
        <v>0</v>
      </c>
      <c r="H72" s="111">
        <f>+PROVEEDURIAS!H70</f>
        <v>0</v>
      </c>
      <c r="I72" s="111">
        <f>+PROVEEDURIAS!I70</f>
        <v>0</v>
      </c>
      <c r="J72" s="111">
        <f>+PROVEEDURIAS!J70</f>
        <v>0</v>
      </c>
      <c r="K72" s="111">
        <f>+PROVEEDURIAS!K70</f>
        <v>0</v>
      </c>
      <c r="L72" s="111" t="str">
        <f>+PROVEEDURIAS!L70</f>
        <v>PF  0057</v>
      </c>
      <c r="M72" s="115">
        <f>+PROVEEDURIAS!M70</f>
        <v>73853.14</v>
      </c>
      <c r="N72" s="111">
        <f>+PROVEEDURIAS!N70</f>
        <v>42823</v>
      </c>
      <c r="O72" s="111">
        <f>+PROVEEDURIAS!O70</f>
        <v>0</v>
      </c>
      <c r="P72" s="111">
        <f>+PROVEEDURIAS!P70</f>
        <v>0</v>
      </c>
      <c r="Q72" s="111">
        <f>+PROVEEDURIAS!Q70</f>
        <v>0</v>
      </c>
      <c r="R72" s="111" t="str">
        <f>+PROVEEDURIAS!R70</f>
        <v>X</v>
      </c>
      <c r="S72" s="111">
        <f>+PROVEEDURIAS!S70</f>
        <v>0</v>
      </c>
      <c r="T72" s="111">
        <f>+PROVEEDURIAS!T70</f>
        <v>0</v>
      </c>
      <c r="U72" s="111">
        <f>+PROVEEDURIAS!U70</f>
        <v>0</v>
      </c>
      <c r="V72" s="111">
        <f>+PROVEEDURIAS!V70</f>
        <v>0</v>
      </c>
      <c r="W72" s="111" t="str">
        <f>+PROVEEDURIAS!W70</f>
        <v>FONTUR</v>
      </c>
    </row>
    <row r="73" spans="1:23" s="5" customFormat="1" ht="22.5" customHeight="1">
      <c r="A73" s="111" t="str">
        <f>+PROVEEDURIAS!A71</f>
        <v>ZULIA</v>
      </c>
      <c r="B73" s="111" t="str">
        <f>+PROVEEDURIAS!B71</f>
        <v xml:space="preserve">PROVEEDURIA COSTA ORIENTAL </v>
      </c>
      <c r="C73" s="111">
        <f>+PROVEEDURIAS!C71</f>
        <v>0</v>
      </c>
      <c r="D73" s="111">
        <f>+PROVEEDURIAS!D71</f>
        <v>193</v>
      </c>
      <c r="E73" s="111">
        <f>+PROVEEDURIAS!E71</f>
        <v>0</v>
      </c>
      <c r="F73" s="111">
        <f>+PROVEEDURIAS!F71</f>
        <v>0</v>
      </c>
      <c r="G73" s="111">
        <f>+PROVEEDURIAS!G71</f>
        <v>0</v>
      </c>
      <c r="H73" s="111">
        <f>+PROVEEDURIAS!H71</f>
        <v>0</v>
      </c>
      <c r="I73" s="111">
        <f>+PROVEEDURIAS!I71</f>
        <v>0</v>
      </c>
      <c r="J73" s="111">
        <f>+PROVEEDURIAS!J71</f>
        <v>0</v>
      </c>
      <c r="K73" s="111">
        <f>+PROVEEDURIAS!K71</f>
        <v>0</v>
      </c>
      <c r="L73" s="111" t="str">
        <f>+PROVEEDURIAS!L71</f>
        <v>PF 0060</v>
      </c>
      <c r="M73" s="115">
        <f>+PROVEEDURIAS!M71</f>
        <v>5476248.9199999999</v>
      </c>
      <c r="N73" s="111">
        <f>+PROVEEDURIAS!N71</f>
        <v>42823</v>
      </c>
      <c r="O73" s="111">
        <f>+PROVEEDURIAS!O71</f>
        <v>0</v>
      </c>
      <c r="P73" s="111">
        <f>+PROVEEDURIAS!P71</f>
        <v>0</v>
      </c>
      <c r="Q73" s="111">
        <f>+PROVEEDURIAS!Q71</f>
        <v>0</v>
      </c>
      <c r="R73" s="111" t="str">
        <f>+PROVEEDURIAS!R71</f>
        <v>X</v>
      </c>
      <c r="S73" s="111">
        <f>+PROVEEDURIAS!S71</f>
        <v>0</v>
      </c>
      <c r="T73" s="111">
        <f>+PROVEEDURIAS!T71</f>
        <v>0</v>
      </c>
      <c r="U73" s="111">
        <f>+PROVEEDURIAS!U71</f>
        <v>0</v>
      </c>
      <c r="V73" s="111">
        <f>+PROVEEDURIAS!V71</f>
        <v>0</v>
      </c>
      <c r="W73" s="111" t="str">
        <f>+PROVEEDURIAS!W71</f>
        <v>FONTUR</v>
      </c>
    </row>
    <row r="74" spans="1:23" s="5" customFormat="1" ht="22.5" customHeight="1">
      <c r="A74" s="111" t="str">
        <f>+PROVEEDURIAS!A72</f>
        <v>ZULIA</v>
      </c>
      <c r="B74" s="111" t="str">
        <f>+PROVEEDURIAS!B72</f>
        <v xml:space="preserve">PROVEEDURIA COSTA ORIENTAL </v>
      </c>
      <c r="C74" s="111">
        <f>+PROVEEDURIAS!C72</f>
        <v>0</v>
      </c>
      <c r="D74" s="111">
        <f>+PROVEEDURIAS!D72</f>
        <v>3</v>
      </c>
      <c r="E74" s="111">
        <f>+PROVEEDURIAS!E72</f>
        <v>0</v>
      </c>
      <c r="F74" s="111">
        <f>+PROVEEDURIAS!F72</f>
        <v>0</v>
      </c>
      <c r="G74" s="111">
        <f>+PROVEEDURIAS!G72</f>
        <v>0</v>
      </c>
      <c r="H74" s="111">
        <f>+PROVEEDURIAS!H72</f>
        <v>0</v>
      </c>
      <c r="I74" s="111">
        <f>+PROVEEDURIAS!I72</f>
        <v>0</v>
      </c>
      <c r="J74" s="111">
        <f>+PROVEEDURIAS!J72</f>
        <v>0</v>
      </c>
      <c r="K74" s="111">
        <f>+PROVEEDURIAS!K72</f>
        <v>0</v>
      </c>
      <c r="L74" s="111" t="str">
        <f>+PROVEEDURIAS!L72</f>
        <v>PF 0061</v>
      </c>
      <c r="M74" s="115">
        <f>+PROVEEDURIAS!M72</f>
        <v>73853.14</v>
      </c>
      <c r="N74" s="111">
        <f>+PROVEEDURIAS!N72</f>
        <v>42823</v>
      </c>
      <c r="O74" s="111">
        <f>+PROVEEDURIAS!O72</f>
        <v>0</v>
      </c>
      <c r="P74" s="111">
        <f>+PROVEEDURIAS!P72</f>
        <v>0</v>
      </c>
      <c r="Q74" s="111">
        <f>+PROVEEDURIAS!Q72</f>
        <v>0</v>
      </c>
      <c r="R74" s="111" t="str">
        <f>+PROVEEDURIAS!R72</f>
        <v>X</v>
      </c>
      <c r="S74" s="111">
        <f>+PROVEEDURIAS!S72</f>
        <v>0</v>
      </c>
      <c r="T74" s="111">
        <f>+PROVEEDURIAS!T72</f>
        <v>0</v>
      </c>
      <c r="U74" s="111">
        <f>+PROVEEDURIAS!U72</f>
        <v>0</v>
      </c>
      <c r="V74" s="111">
        <f>+PROVEEDURIAS!V72</f>
        <v>0</v>
      </c>
      <c r="W74" s="111" t="str">
        <f>+PROVEEDURIAS!W72</f>
        <v>FONTUR</v>
      </c>
    </row>
    <row r="75" spans="1:23" s="5" customFormat="1" ht="22.5" customHeight="1">
      <c r="A75" s="111" t="str">
        <f>+PROVEEDURIAS!A73</f>
        <v>ZULIA</v>
      </c>
      <c r="B75" s="111" t="str">
        <f>+PROVEEDURIAS!B73</f>
        <v>PROVEEDURIA MARACAIBO</v>
      </c>
      <c r="C75" s="111">
        <f>+PROVEEDURIAS!C73</f>
        <v>0</v>
      </c>
      <c r="D75" s="111">
        <f>+PROVEEDURIAS!D73</f>
        <v>243</v>
      </c>
      <c r="E75" s="111">
        <f>+PROVEEDURIAS!E73</f>
        <v>0</v>
      </c>
      <c r="F75" s="111">
        <f>+PROVEEDURIAS!F73</f>
        <v>0</v>
      </c>
      <c r="G75" s="111">
        <f>+PROVEEDURIAS!G73</f>
        <v>0</v>
      </c>
      <c r="H75" s="111">
        <f>+PROVEEDURIAS!H73</f>
        <v>0</v>
      </c>
      <c r="I75" s="111">
        <f>+PROVEEDURIAS!I73</f>
        <v>0</v>
      </c>
      <c r="J75" s="111">
        <f>+PROVEEDURIAS!J73</f>
        <v>0</v>
      </c>
      <c r="K75" s="111">
        <f>+PROVEEDURIAS!K73</f>
        <v>0</v>
      </c>
      <c r="L75" s="111" t="str">
        <f>+PROVEEDURIAS!L73</f>
        <v>PF 0068</v>
      </c>
      <c r="M75" s="115">
        <f>+PROVEEDURIAS!M73</f>
        <v>6852459.6699999999</v>
      </c>
      <c r="N75" s="111">
        <f>+PROVEEDURIAS!N73</f>
        <v>42823</v>
      </c>
      <c r="O75" s="111">
        <f>+PROVEEDURIAS!O73</f>
        <v>0</v>
      </c>
      <c r="P75" s="111">
        <f>+PROVEEDURIAS!P73</f>
        <v>0</v>
      </c>
      <c r="Q75" s="111">
        <f>+PROVEEDURIAS!Q73</f>
        <v>0</v>
      </c>
      <c r="R75" s="111" t="str">
        <f>+PROVEEDURIAS!R73</f>
        <v>X</v>
      </c>
      <c r="S75" s="111">
        <f>+PROVEEDURIAS!S73</f>
        <v>0</v>
      </c>
      <c r="T75" s="111">
        <f>+PROVEEDURIAS!T73</f>
        <v>0</v>
      </c>
      <c r="U75" s="111">
        <f>+PROVEEDURIAS!U73</f>
        <v>0</v>
      </c>
      <c r="V75" s="111">
        <f>+PROVEEDURIAS!V73</f>
        <v>0</v>
      </c>
      <c r="W75" s="111" t="str">
        <f>+PROVEEDURIAS!W73</f>
        <v>FONTUR</v>
      </c>
    </row>
    <row r="76" spans="1:23" s="5" customFormat="1" ht="22.5" customHeight="1">
      <c r="A76" s="111" t="str">
        <f>+PROVEEDURIAS!A74</f>
        <v>ZULIA</v>
      </c>
      <c r="B76" s="111" t="str">
        <f>+PROVEEDURIAS!B74</f>
        <v>PROVEEDURIA MARACAIBO</v>
      </c>
      <c r="C76" s="111">
        <f>+PROVEEDURIAS!C74</f>
        <v>0</v>
      </c>
      <c r="D76" s="111">
        <f>+PROVEEDURIAS!D74</f>
        <v>3</v>
      </c>
      <c r="E76" s="111">
        <f>+PROVEEDURIAS!E74</f>
        <v>0</v>
      </c>
      <c r="F76" s="111">
        <f>+PROVEEDURIAS!F74</f>
        <v>0</v>
      </c>
      <c r="G76" s="111">
        <f>+PROVEEDURIAS!G74</f>
        <v>0</v>
      </c>
      <c r="H76" s="111">
        <f>+PROVEEDURIAS!H74</f>
        <v>0</v>
      </c>
      <c r="I76" s="111">
        <f>+PROVEEDURIAS!I74</f>
        <v>0</v>
      </c>
      <c r="J76" s="111">
        <f>+PROVEEDURIAS!J74</f>
        <v>0</v>
      </c>
      <c r="K76" s="111">
        <f>+PROVEEDURIAS!K74</f>
        <v>0</v>
      </c>
      <c r="L76" s="111" t="str">
        <f>+PROVEEDURIAS!L74</f>
        <v>PF 0069</v>
      </c>
      <c r="M76" s="115">
        <f>+PROVEEDURIAS!M74</f>
        <v>73853.14</v>
      </c>
      <c r="N76" s="111">
        <f>+PROVEEDURIAS!N74</f>
        <v>42823</v>
      </c>
      <c r="O76" s="111">
        <f>+PROVEEDURIAS!O74</f>
        <v>0</v>
      </c>
      <c r="P76" s="111">
        <f>+PROVEEDURIAS!P74</f>
        <v>0</v>
      </c>
      <c r="Q76" s="111">
        <f>+PROVEEDURIAS!Q74</f>
        <v>0</v>
      </c>
      <c r="R76" s="111" t="str">
        <f>+PROVEEDURIAS!R74</f>
        <v>X</v>
      </c>
      <c r="S76" s="111">
        <f>+PROVEEDURIAS!S74</f>
        <v>0</v>
      </c>
      <c r="T76" s="111">
        <f>+PROVEEDURIAS!T74</f>
        <v>0</v>
      </c>
      <c r="U76" s="111">
        <f>+PROVEEDURIAS!U74</f>
        <v>0</v>
      </c>
      <c r="V76" s="111">
        <f>+PROVEEDURIAS!V74</f>
        <v>0</v>
      </c>
      <c r="W76" s="111" t="str">
        <f>+PROVEEDURIAS!W74</f>
        <v>FONTUR</v>
      </c>
    </row>
    <row r="77" spans="1:23" s="5" customFormat="1" ht="22.5" customHeight="1">
      <c r="A77" s="111" t="str">
        <f>+PROVEEDURIAS!A75</f>
        <v>ZULIA</v>
      </c>
      <c r="B77" s="111" t="str">
        <f>+PROVEEDURIAS!B75</f>
        <v>PROVEEDURIA SUR DEL LAGO</v>
      </c>
      <c r="C77" s="111">
        <f>+PROVEEDURIAS!C75</f>
        <v>0</v>
      </c>
      <c r="D77" s="111">
        <f>+PROVEEDURIAS!D75</f>
        <v>206</v>
      </c>
      <c r="E77" s="111">
        <f>+PROVEEDURIAS!E75</f>
        <v>0</v>
      </c>
      <c r="F77" s="111">
        <f>+PROVEEDURIAS!F75</f>
        <v>0</v>
      </c>
      <c r="G77" s="111">
        <f>+PROVEEDURIAS!G75</f>
        <v>0</v>
      </c>
      <c r="H77" s="111">
        <f>+PROVEEDURIAS!H75</f>
        <v>0</v>
      </c>
      <c r="I77" s="111">
        <f>+PROVEEDURIAS!I75</f>
        <v>0</v>
      </c>
      <c r="J77" s="111">
        <f>+PROVEEDURIAS!J75</f>
        <v>0</v>
      </c>
      <c r="K77" s="111">
        <f>+PROVEEDURIAS!K75</f>
        <v>0</v>
      </c>
      <c r="L77" s="111" t="str">
        <f>+PROVEEDURIAS!L75</f>
        <v>PF 0072</v>
      </c>
      <c r="M77" s="115">
        <f>+PROVEEDURIAS!M75</f>
        <v>5858827.2000000002</v>
      </c>
      <c r="N77" s="111">
        <f>+PROVEEDURIAS!N75</f>
        <v>42823</v>
      </c>
      <c r="O77" s="111">
        <f>+PROVEEDURIAS!O75</f>
        <v>0</v>
      </c>
      <c r="P77" s="111">
        <f>+PROVEEDURIAS!P75</f>
        <v>0</v>
      </c>
      <c r="Q77" s="111">
        <f>+PROVEEDURIAS!Q75</f>
        <v>0</v>
      </c>
      <c r="R77" s="111" t="str">
        <f>+PROVEEDURIAS!R75</f>
        <v>X</v>
      </c>
      <c r="S77" s="111">
        <f>+PROVEEDURIAS!S75</f>
        <v>0</v>
      </c>
      <c r="T77" s="111">
        <f>+PROVEEDURIAS!T75</f>
        <v>0</v>
      </c>
      <c r="U77" s="111">
        <f>+PROVEEDURIAS!U75</f>
        <v>0</v>
      </c>
      <c r="V77" s="111">
        <f>+PROVEEDURIAS!V75</f>
        <v>0</v>
      </c>
      <c r="W77" s="111" t="str">
        <f>+PROVEEDURIAS!W75</f>
        <v>FONTUR</v>
      </c>
    </row>
    <row r="78" spans="1:23" s="5" customFormat="1" ht="22.5" customHeight="1">
      <c r="A78" s="111" t="str">
        <f>+PROVEEDURIAS!A76</f>
        <v>ZULIA</v>
      </c>
      <c r="B78" s="111" t="str">
        <f>+PROVEEDURIAS!B76</f>
        <v>PROVEEDURIA SUR DEL LAGO</v>
      </c>
      <c r="C78" s="111">
        <f>+PROVEEDURIAS!C76</f>
        <v>0</v>
      </c>
      <c r="D78" s="111">
        <f>+PROVEEDURIAS!D76</f>
        <v>3</v>
      </c>
      <c r="E78" s="111">
        <f>+PROVEEDURIAS!E76</f>
        <v>0</v>
      </c>
      <c r="F78" s="111">
        <f>+PROVEEDURIAS!F76</f>
        <v>0</v>
      </c>
      <c r="G78" s="111">
        <f>+PROVEEDURIAS!G76</f>
        <v>0</v>
      </c>
      <c r="H78" s="111">
        <f>+PROVEEDURIAS!H76</f>
        <v>0</v>
      </c>
      <c r="I78" s="111">
        <f>+PROVEEDURIAS!I76</f>
        <v>0</v>
      </c>
      <c r="J78" s="111">
        <f>+PROVEEDURIAS!J76</f>
        <v>0</v>
      </c>
      <c r="K78" s="111">
        <f>+PROVEEDURIAS!K76</f>
        <v>0</v>
      </c>
      <c r="L78" s="111" t="str">
        <f>+PROVEEDURIAS!L76</f>
        <v>PF 0073</v>
      </c>
      <c r="M78" s="115">
        <f>+PROVEEDURIAS!M76</f>
        <v>73853.14</v>
      </c>
      <c r="N78" s="111">
        <f>+PROVEEDURIAS!N76</f>
        <v>42823</v>
      </c>
      <c r="O78" s="111">
        <f>+PROVEEDURIAS!O76</f>
        <v>0</v>
      </c>
      <c r="P78" s="111">
        <f>+PROVEEDURIAS!P76</f>
        <v>0</v>
      </c>
      <c r="Q78" s="111">
        <f>+PROVEEDURIAS!Q76</f>
        <v>0</v>
      </c>
      <c r="R78" s="111" t="str">
        <f>+PROVEEDURIAS!R76</f>
        <v>X</v>
      </c>
      <c r="S78" s="111">
        <f>+PROVEEDURIAS!S76</f>
        <v>0</v>
      </c>
      <c r="T78" s="111">
        <f>+PROVEEDURIAS!T76</f>
        <v>0</v>
      </c>
      <c r="U78" s="111">
        <f>+PROVEEDURIAS!U76</f>
        <v>0</v>
      </c>
      <c r="V78" s="111">
        <f>+PROVEEDURIAS!V76</f>
        <v>0</v>
      </c>
      <c r="W78" s="111" t="str">
        <f>+PROVEEDURIAS!W76</f>
        <v>FONTUR</v>
      </c>
    </row>
    <row r="79" spans="1:23" s="5" customFormat="1" ht="22.5" customHeight="1">
      <c r="A79" s="111" t="str">
        <f>+PROVEEDURIAS!A77</f>
        <v>ZULIA</v>
      </c>
      <c r="B79" s="111" t="str">
        <f>+PROVEEDURIAS!B77</f>
        <v>PROVEEDURIA VILLA DEL ROSARIO</v>
      </c>
      <c r="C79" s="111">
        <f>+PROVEEDURIAS!C77</f>
        <v>0</v>
      </c>
      <c r="D79" s="111">
        <f>+PROVEEDURIAS!D77</f>
        <v>193</v>
      </c>
      <c r="E79" s="111">
        <f>+PROVEEDURIAS!E77</f>
        <v>0</v>
      </c>
      <c r="F79" s="111">
        <f>+PROVEEDURIAS!F77</f>
        <v>0</v>
      </c>
      <c r="G79" s="111">
        <f>+PROVEEDURIAS!G77</f>
        <v>0</v>
      </c>
      <c r="H79" s="111">
        <f>+PROVEEDURIAS!H77</f>
        <v>0</v>
      </c>
      <c r="I79" s="111">
        <f>+PROVEEDURIAS!I77</f>
        <v>0</v>
      </c>
      <c r="J79" s="111">
        <f>+PROVEEDURIAS!J77</f>
        <v>0</v>
      </c>
      <c r="K79" s="111">
        <f>+PROVEEDURIAS!K77</f>
        <v>0</v>
      </c>
      <c r="L79" s="111" t="str">
        <f>+PROVEEDURIAS!L77</f>
        <v>PF 0062</v>
      </c>
      <c r="M79" s="115">
        <f>+PROVEEDURIAS!M77</f>
        <v>5476248.9199999999</v>
      </c>
      <c r="N79" s="111">
        <f>+PROVEEDURIAS!N77</f>
        <v>42823</v>
      </c>
      <c r="O79" s="111">
        <f>+PROVEEDURIAS!O77</f>
        <v>0</v>
      </c>
      <c r="P79" s="111">
        <f>+PROVEEDURIAS!P77</f>
        <v>0</v>
      </c>
      <c r="Q79" s="111">
        <f>+PROVEEDURIAS!Q77</f>
        <v>0</v>
      </c>
      <c r="R79" s="111" t="str">
        <f>+PROVEEDURIAS!R77</f>
        <v>X</v>
      </c>
      <c r="S79" s="111">
        <f>+PROVEEDURIAS!S77</f>
        <v>0</v>
      </c>
      <c r="T79" s="111">
        <f>+PROVEEDURIAS!T77</f>
        <v>0</v>
      </c>
      <c r="U79" s="111">
        <f>+PROVEEDURIAS!U77</f>
        <v>0</v>
      </c>
      <c r="V79" s="111">
        <f>+PROVEEDURIAS!V77</f>
        <v>0</v>
      </c>
      <c r="W79" s="111" t="str">
        <f>+PROVEEDURIAS!W77</f>
        <v>FONTUR</v>
      </c>
    </row>
    <row r="80" spans="1:23" s="5" customFormat="1" ht="22.5" customHeight="1">
      <c r="A80" s="111" t="str">
        <f>+PROVEEDURIAS!A78</f>
        <v>ZULIA</v>
      </c>
      <c r="B80" s="111" t="str">
        <f>+PROVEEDURIAS!B78</f>
        <v>PROVEEDURIA VILLA DEL ROSARIO</v>
      </c>
      <c r="C80" s="111">
        <f>+PROVEEDURIAS!C78</f>
        <v>0</v>
      </c>
      <c r="D80" s="111">
        <f>+PROVEEDURIAS!D78</f>
        <v>3</v>
      </c>
      <c r="E80" s="111">
        <f>+PROVEEDURIAS!E78</f>
        <v>0</v>
      </c>
      <c r="F80" s="111">
        <f>+PROVEEDURIAS!F78</f>
        <v>0</v>
      </c>
      <c r="G80" s="111">
        <f>+PROVEEDURIAS!G78</f>
        <v>0</v>
      </c>
      <c r="H80" s="111">
        <f>+PROVEEDURIAS!H78</f>
        <v>0</v>
      </c>
      <c r="I80" s="111">
        <f>+PROVEEDURIAS!I78</f>
        <v>0</v>
      </c>
      <c r="J80" s="111">
        <f>+PROVEEDURIAS!J78</f>
        <v>0</v>
      </c>
      <c r="K80" s="111">
        <f>+PROVEEDURIAS!K78</f>
        <v>0</v>
      </c>
      <c r="L80" s="111" t="str">
        <f>+PROVEEDURIAS!L78</f>
        <v>PF 0063</v>
      </c>
      <c r="M80" s="115">
        <f>+PROVEEDURIAS!M78</f>
        <v>73853.14</v>
      </c>
      <c r="N80" s="111">
        <f>+PROVEEDURIAS!N78</f>
        <v>42823</v>
      </c>
      <c r="O80" s="111">
        <f>+PROVEEDURIAS!O78</f>
        <v>0</v>
      </c>
      <c r="P80" s="111">
        <f>+PROVEEDURIAS!P78</f>
        <v>0</v>
      </c>
      <c r="Q80" s="111">
        <f>+PROVEEDURIAS!Q78</f>
        <v>0</v>
      </c>
      <c r="R80" s="111" t="str">
        <f>+PROVEEDURIAS!R78</f>
        <v>X</v>
      </c>
      <c r="S80" s="111">
        <f>+PROVEEDURIAS!S78</f>
        <v>0</v>
      </c>
      <c r="T80" s="111">
        <f>+PROVEEDURIAS!T78</f>
        <v>0</v>
      </c>
      <c r="U80" s="111">
        <f>+PROVEEDURIAS!U78</f>
        <v>0</v>
      </c>
      <c r="V80" s="111">
        <f>+PROVEEDURIAS!V78</f>
        <v>0</v>
      </c>
      <c r="W80" s="111" t="str">
        <f>+PROVEEDURIAS!W78</f>
        <v>FONTUR</v>
      </c>
    </row>
    <row r="81" spans="1:23" s="5" customFormat="1" ht="22.5" customHeight="1">
      <c r="A81" s="111" t="str">
        <f>+PROVEEDURIAS!A79</f>
        <v>PORTUGUESA</v>
      </c>
      <c r="B81" s="111" t="str">
        <f>+PROVEEDURIAS!B79</f>
        <v>PROVEEDURIA ACARIGUA</v>
      </c>
      <c r="C81" s="111">
        <f>+PROVEEDURIAS!C79</f>
        <v>0</v>
      </c>
      <c r="D81" s="111">
        <f>+PROVEEDURIAS!D79</f>
        <v>235</v>
      </c>
      <c r="E81" s="111">
        <f>+PROVEEDURIAS!E79</f>
        <v>0</v>
      </c>
      <c r="F81" s="111">
        <f>+PROVEEDURIAS!F79</f>
        <v>0</v>
      </c>
      <c r="G81" s="111">
        <f>+PROVEEDURIAS!G79</f>
        <v>0</v>
      </c>
      <c r="H81" s="111">
        <f>+PROVEEDURIAS!H79</f>
        <v>0</v>
      </c>
      <c r="I81" s="111">
        <f>+PROVEEDURIAS!I79</f>
        <v>0</v>
      </c>
      <c r="J81" s="111">
        <f>+PROVEEDURIAS!J79</f>
        <v>0</v>
      </c>
      <c r="K81" s="111">
        <f>+PROVEEDURIAS!K79</f>
        <v>0</v>
      </c>
      <c r="L81" s="111" t="str">
        <f>+PROVEEDURIAS!L79</f>
        <v>PF 0128</v>
      </c>
      <c r="M81" s="115">
        <f>+PROVEEDURIAS!M79</f>
        <v>5917142.5700000003</v>
      </c>
      <c r="N81" s="111">
        <f>+PROVEEDURIAS!N79</f>
        <v>42825</v>
      </c>
      <c r="O81" s="111">
        <f>+PROVEEDURIAS!O79</f>
        <v>0</v>
      </c>
      <c r="P81" s="111">
        <f>+PROVEEDURIAS!P79</f>
        <v>0</v>
      </c>
      <c r="Q81" s="111">
        <f>+PROVEEDURIAS!Q79</f>
        <v>0</v>
      </c>
      <c r="R81" s="111" t="str">
        <f>+PROVEEDURIAS!R79</f>
        <v>X</v>
      </c>
      <c r="S81" s="111">
        <f>+PROVEEDURIAS!S79</f>
        <v>0</v>
      </c>
      <c r="T81" s="111">
        <f>+PROVEEDURIAS!T79</f>
        <v>0</v>
      </c>
      <c r="U81" s="111">
        <f>+PROVEEDURIAS!U79</f>
        <v>0</v>
      </c>
      <c r="V81" s="111">
        <f>+PROVEEDURIAS!V79</f>
        <v>0</v>
      </c>
      <c r="W81" s="111" t="str">
        <f>+PROVEEDURIAS!W79</f>
        <v>FONTUR</v>
      </c>
    </row>
    <row r="82" spans="1:23" s="5" customFormat="1" ht="22.5" customHeight="1">
      <c r="A82" s="111" t="str">
        <f>+PROVEEDURIAS!A80</f>
        <v>PORTUGUESA</v>
      </c>
      <c r="B82" s="111" t="str">
        <f>+PROVEEDURIAS!B80</f>
        <v>PROVEEDURIA ACARIGUA</v>
      </c>
      <c r="C82" s="111">
        <f>+PROVEEDURIAS!C80</f>
        <v>0</v>
      </c>
      <c r="D82" s="111">
        <f>+PROVEEDURIAS!D80</f>
        <v>5</v>
      </c>
      <c r="E82" s="111">
        <f>+PROVEEDURIAS!E80</f>
        <v>0</v>
      </c>
      <c r="F82" s="111">
        <f>+PROVEEDURIAS!F80</f>
        <v>0</v>
      </c>
      <c r="G82" s="111">
        <f>+PROVEEDURIAS!G80</f>
        <v>0</v>
      </c>
      <c r="H82" s="111">
        <f>+PROVEEDURIAS!H80</f>
        <v>0</v>
      </c>
      <c r="I82" s="111">
        <f>+PROVEEDURIAS!I80</f>
        <v>0</v>
      </c>
      <c r="J82" s="111">
        <f>+PROVEEDURIAS!J80</f>
        <v>0</v>
      </c>
      <c r="K82" s="111">
        <f>+PROVEEDURIAS!K80</f>
        <v>0</v>
      </c>
      <c r="L82" s="111" t="str">
        <f>+PROVEEDURIAS!L80</f>
        <v>PF 0129</v>
      </c>
      <c r="M82" s="115">
        <f>+PROVEEDURIAS!M80</f>
        <v>123088.56</v>
      </c>
      <c r="N82" s="111">
        <f>+PROVEEDURIAS!N80</f>
        <v>42825</v>
      </c>
      <c r="O82" s="111">
        <f>+PROVEEDURIAS!O80</f>
        <v>0</v>
      </c>
      <c r="P82" s="111">
        <f>+PROVEEDURIAS!P80</f>
        <v>0</v>
      </c>
      <c r="Q82" s="111">
        <f>+PROVEEDURIAS!Q80</f>
        <v>0</v>
      </c>
      <c r="R82" s="111" t="str">
        <f>+PROVEEDURIAS!R80</f>
        <v>X</v>
      </c>
      <c r="S82" s="111">
        <f>+PROVEEDURIAS!S80</f>
        <v>0</v>
      </c>
      <c r="T82" s="111">
        <f>+PROVEEDURIAS!T80</f>
        <v>0</v>
      </c>
      <c r="U82" s="111">
        <f>+PROVEEDURIAS!U80</f>
        <v>0</v>
      </c>
      <c r="V82" s="111">
        <f>+PROVEEDURIAS!V80</f>
        <v>0</v>
      </c>
      <c r="W82" s="111" t="str">
        <f>+PROVEEDURIAS!W80</f>
        <v>FONTUR</v>
      </c>
    </row>
    <row r="83" spans="1:23" s="5" customFormat="1" ht="22.5" customHeight="1">
      <c r="A83" s="111" t="str">
        <f>+PROVEEDURIAS!A81</f>
        <v>CARABOBO</v>
      </c>
      <c r="B83" s="111" t="str">
        <f>+PROVEEDURIAS!B81</f>
        <v>PROVEEDURIA CARABOBO</v>
      </c>
      <c r="C83" s="111">
        <f>+PROVEEDURIAS!C81</f>
        <v>0</v>
      </c>
      <c r="D83" s="111">
        <f>+PROVEEDURIAS!D81</f>
        <v>267</v>
      </c>
      <c r="E83" s="111">
        <f>+PROVEEDURIAS!E81</f>
        <v>0</v>
      </c>
      <c r="F83" s="111">
        <f>+PROVEEDURIAS!F81</f>
        <v>0</v>
      </c>
      <c r="G83" s="111">
        <f>+PROVEEDURIAS!G81</f>
        <v>0</v>
      </c>
      <c r="H83" s="111">
        <f>+PROVEEDURIAS!H81</f>
        <v>0</v>
      </c>
      <c r="I83" s="111">
        <f>+PROVEEDURIAS!I81</f>
        <v>0</v>
      </c>
      <c r="J83" s="111">
        <f>+PROVEEDURIAS!J81</f>
        <v>0</v>
      </c>
      <c r="K83" s="111">
        <f>+PROVEEDURIAS!K81</f>
        <v>0</v>
      </c>
      <c r="L83" s="111" t="str">
        <f>+PROVEEDURIAS!L81</f>
        <v>PF 0134</v>
      </c>
      <c r="M83" s="115">
        <f>+PROVEEDURIAS!M81</f>
        <v>7380863.3099999996</v>
      </c>
      <c r="N83" s="111">
        <f>+PROVEEDURIAS!N81</f>
        <v>42825</v>
      </c>
      <c r="O83" s="111">
        <f>+PROVEEDURIAS!O81</f>
        <v>0</v>
      </c>
      <c r="P83" s="111">
        <f>+PROVEEDURIAS!P81</f>
        <v>0</v>
      </c>
      <c r="Q83" s="111">
        <f>+PROVEEDURIAS!Q81</f>
        <v>0</v>
      </c>
      <c r="R83" s="111" t="str">
        <f>+PROVEEDURIAS!R81</f>
        <v>X</v>
      </c>
      <c r="S83" s="111">
        <f>+PROVEEDURIAS!S81</f>
        <v>0</v>
      </c>
      <c r="T83" s="111">
        <f>+PROVEEDURIAS!T81</f>
        <v>0</v>
      </c>
      <c r="U83" s="111">
        <f>+PROVEEDURIAS!U81</f>
        <v>0</v>
      </c>
      <c r="V83" s="111">
        <f>+PROVEEDURIAS!V81</f>
        <v>0</v>
      </c>
      <c r="W83" s="111" t="str">
        <f>+PROVEEDURIAS!W81</f>
        <v>FONTUR</v>
      </c>
    </row>
    <row r="84" spans="1:23" s="5" customFormat="1" ht="22.5" customHeight="1">
      <c r="A84" s="111" t="str">
        <f>+PROVEEDURIAS!A82</f>
        <v>CARABOBO</v>
      </c>
      <c r="B84" s="111" t="str">
        <f>+PROVEEDURIAS!B82</f>
        <v>PROVEEDURIA CARABOBO</v>
      </c>
      <c r="C84" s="111">
        <f>+PROVEEDURIAS!C82</f>
        <v>0</v>
      </c>
      <c r="D84" s="111">
        <f>+PROVEEDURIAS!D82</f>
        <v>55</v>
      </c>
      <c r="E84" s="111">
        <f>+PROVEEDURIAS!E82</f>
        <v>0</v>
      </c>
      <c r="F84" s="111">
        <f>+PROVEEDURIAS!F82</f>
        <v>0</v>
      </c>
      <c r="G84" s="111">
        <f>+PROVEEDURIAS!G82</f>
        <v>0</v>
      </c>
      <c r="H84" s="111">
        <f>+PROVEEDURIAS!H82</f>
        <v>0</v>
      </c>
      <c r="I84" s="111">
        <f>+PROVEEDURIAS!I82</f>
        <v>0</v>
      </c>
      <c r="J84" s="111">
        <f>+PROVEEDURIAS!J82</f>
        <v>0</v>
      </c>
      <c r="K84" s="111">
        <f>+PROVEEDURIAS!K82</f>
        <v>0</v>
      </c>
      <c r="L84" s="111" t="str">
        <f>+PROVEEDURIAS!L82</f>
        <v>PF 0135</v>
      </c>
      <c r="M84" s="115">
        <f>+PROVEEDURIAS!M82</f>
        <v>1370458.49</v>
      </c>
      <c r="N84" s="111">
        <f>+PROVEEDURIAS!N82</f>
        <v>42825</v>
      </c>
      <c r="O84" s="111">
        <f>+PROVEEDURIAS!O82</f>
        <v>0</v>
      </c>
      <c r="P84" s="111">
        <f>+PROVEEDURIAS!P82</f>
        <v>0</v>
      </c>
      <c r="Q84" s="111">
        <f>+PROVEEDURIAS!Q82</f>
        <v>0</v>
      </c>
      <c r="R84" s="111" t="str">
        <f>+PROVEEDURIAS!R82</f>
        <v>X</v>
      </c>
      <c r="S84" s="111">
        <f>+PROVEEDURIAS!S82</f>
        <v>0</v>
      </c>
      <c r="T84" s="111">
        <f>+PROVEEDURIAS!T82</f>
        <v>0</v>
      </c>
      <c r="U84" s="111">
        <f>+PROVEEDURIAS!U82</f>
        <v>0</v>
      </c>
      <c r="V84" s="111">
        <f>+PROVEEDURIAS!V82</f>
        <v>0</v>
      </c>
      <c r="W84" s="111" t="str">
        <f>+PROVEEDURIAS!W82</f>
        <v>FONTUR</v>
      </c>
    </row>
    <row r="85" spans="1:23" s="5" customFormat="1" ht="22.5" customHeight="1">
      <c r="A85" s="111" t="str">
        <f>+PROVEEDURIAS!A83</f>
        <v>COJEDES</v>
      </c>
      <c r="B85" s="111" t="str">
        <f>+PROVEEDURIAS!B83</f>
        <v>PROVEEDURIA COJEDES</v>
      </c>
      <c r="C85" s="111">
        <f>+PROVEEDURIAS!C83</f>
        <v>0</v>
      </c>
      <c r="D85" s="111">
        <f>+PROVEEDURIAS!D83</f>
        <v>3</v>
      </c>
      <c r="E85" s="111">
        <f>+PROVEEDURIAS!E83</f>
        <v>0</v>
      </c>
      <c r="F85" s="111">
        <f>+PROVEEDURIAS!F83</f>
        <v>0</v>
      </c>
      <c r="G85" s="111">
        <f>+PROVEEDURIAS!G83</f>
        <v>0</v>
      </c>
      <c r="H85" s="111">
        <f>+PROVEEDURIAS!H83</f>
        <v>0</v>
      </c>
      <c r="I85" s="111">
        <f>+PROVEEDURIAS!I83</f>
        <v>0</v>
      </c>
      <c r="J85" s="111">
        <f>+PROVEEDURIAS!J83</f>
        <v>0</v>
      </c>
      <c r="K85" s="111">
        <f>+PROVEEDURIAS!K83</f>
        <v>0</v>
      </c>
      <c r="L85" s="111" t="str">
        <f>+PROVEEDURIAS!L83</f>
        <v>PF 0123</v>
      </c>
      <c r="M85" s="115">
        <f>+PROVEEDURIAS!M83</f>
        <v>73853.14</v>
      </c>
      <c r="N85" s="111">
        <f>+PROVEEDURIAS!N83</f>
        <v>42825</v>
      </c>
      <c r="O85" s="111">
        <f>+PROVEEDURIAS!O83</f>
        <v>0</v>
      </c>
      <c r="P85" s="111">
        <f>+PROVEEDURIAS!P83</f>
        <v>0</v>
      </c>
      <c r="Q85" s="111">
        <f>+PROVEEDURIAS!Q83</f>
        <v>0</v>
      </c>
      <c r="R85" s="111" t="str">
        <f>+PROVEEDURIAS!R83</f>
        <v>X</v>
      </c>
      <c r="S85" s="111">
        <f>+PROVEEDURIAS!S83</f>
        <v>0</v>
      </c>
      <c r="T85" s="111">
        <f>+PROVEEDURIAS!T83</f>
        <v>0</v>
      </c>
      <c r="U85" s="111">
        <f>+PROVEEDURIAS!U83</f>
        <v>0</v>
      </c>
      <c r="V85" s="111">
        <f>+PROVEEDURIAS!V83</f>
        <v>0</v>
      </c>
      <c r="W85" s="111" t="str">
        <f>+PROVEEDURIAS!W83</f>
        <v>FONTUR</v>
      </c>
    </row>
    <row r="86" spans="1:23" s="5" customFormat="1" ht="22.5" customHeight="1">
      <c r="A86" s="111" t="str">
        <f>+PROVEEDURIAS!A84</f>
        <v>COJEDES</v>
      </c>
      <c r="B86" s="111" t="str">
        <f>+PROVEEDURIAS!B84</f>
        <v>PROVEEDURIA COJEDES</v>
      </c>
      <c r="C86" s="111">
        <f>+PROVEEDURIAS!C84</f>
        <v>0</v>
      </c>
      <c r="D86" s="111">
        <f>+PROVEEDURIAS!D84</f>
        <v>194</v>
      </c>
      <c r="E86" s="111">
        <f>+PROVEEDURIAS!E84</f>
        <v>0</v>
      </c>
      <c r="F86" s="111">
        <f>+PROVEEDURIAS!F84</f>
        <v>0</v>
      </c>
      <c r="G86" s="111">
        <f>+PROVEEDURIAS!G84</f>
        <v>0</v>
      </c>
      <c r="H86" s="111">
        <f>+PROVEEDURIAS!H84</f>
        <v>0</v>
      </c>
      <c r="I86" s="111">
        <f>+PROVEEDURIAS!I84</f>
        <v>0</v>
      </c>
      <c r="J86" s="111">
        <f>+PROVEEDURIAS!J84</f>
        <v>0</v>
      </c>
      <c r="K86" s="111">
        <f>+PROVEEDURIAS!K84</f>
        <v>0</v>
      </c>
      <c r="L86" s="111" t="str">
        <f>+PROVEEDURIAS!L84</f>
        <v>PF 0122</v>
      </c>
      <c r="M86" s="115">
        <f>+PROVEEDURIAS!M84</f>
        <v>5523629.4800000004</v>
      </c>
      <c r="N86" s="111">
        <f>+PROVEEDURIAS!N84</f>
        <v>42825</v>
      </c>
      <c r="O86" s="111">
        <f>+PROVEEDURIAS!O84</f>
        <v>0</v>
      </c>
      <c r="P86" s="111">
        <f>+PROVEEDURIAS!P84</f>
        <v>0</v>
      </c>
      <c r="Q86" s="111">
        <f>+PROVEEDURIAS!Q84</f>
        <v>0</v>
      </c>
      <c r="R86" s="111" t="str">
        <f>+PROVEEDURIAS!R84</f>
        <v>X</v>
      </c>
      <c r="S86" s="111">
        <f>+PROVEEDURIAS!S84</f>
        <v>0</v>
      </c>
      <c r="T86" s="111">
        <f>+PROVEEDURIAS!T84</f>
        <v>0</v>
      </c>
      <c r="U86" s="111">
        <f>+PROVEEDURIAS!U84</f>
        <v>0</v>
      </c>
      <c r="V86" s="111">
        <f>+PROVEEDURIAS!V84</f>
        <v>0</v>
      </c>
      <c r="W86" s="111" t="str">
        <f>+PROVEEDURIAS!W84</f>
        <v>FONTUR</v>
      </c>
    </row>
    <row r="87" spans="1:23" s="5" customFormat="1" ht="22.5" customHeight="1">
      <c r="A87" s="111" t="str">
        <f>+PROVEEDURIAS!A85</f>
        <v>PORTUGUESA</v>
      </c>
      <c r="B87" s="111" t="str">
        <f>+PROVEEDURIAS!B85</f>
        <v>PROVEEDURIA GUANARE</v>
      </c>
      <c r="C87" s="111">
        <f>+PROVEEDURIAS!C85</f>
        <v>0</v>
      </c>
      <c r="D87" s="111">
        <f>+PROVEEDURIAS!D85</f>
        <v>193</v>
      </c>
      <c r="E87" s="111">
        <f>+PROVEEDURIAS!E85</f>
        <v>0</v>
      </c>
      <c r="F87" s="111">
        <f>+PROVEEDURIAS!F85</f>
        <v>0</v>
      </c>
      <c r="G87" s="111">
        <f>+PROVEEDURIAS!G85</f>
        <v>0</v>
      </c>
      <c r="H87" s="111">
        <f>+PROVEEDURIAS!H85</f>
        <v>0</v>
      </c>
      <c r="I87" s="111">
        <f>+PROVEEDURIAS!I85</f>
        <v>0</v>
      </c>
      <c r="J87" s="111">
        <f>+PROVEEDURIAS!J85</f>
        <v>0</v>
      </c>
      <c r="K87" s="111">
        <f>+PROVEEDURIAS!K85</f>
        <v>0</v>
      </c>
      <c r="L87" s="111" t="str">
        <f>+PROVEEDURIAS!L85</f>
        <v>PF 0132</v>
      </c>
      <c r="M87" s="115">
        <f>+PROVEEDURIAS!M85</f>
        <v>5476248.9199999999</v>
      </c>
      <c r="N87" s="111">
        <f>+PROVEEDURIAS!N85</f>
        <v>42825</v>
      </c>
      <c r="O87" s="111">
        <f>+PROVEEDURIAS!O85</f>
        <v>0</v>
      </c>
      <c r="P87" s="111">
        <f>+PROVEEDURIAS!P85</f>
        <v>0</v>
      </c>
      <c r="Q87" s="111">
        <f>+PROVEEDURIAS!Q85</f>
        <v>0</v>
      </c>
      <c r="R87" s="111" t="str">
        <f>+PROVEEDURIAS!R85</f>
        <v>X</v>
      </c>
      <c r="S87" s="111">
        <f>+PROVEEDURIAS!S85</f>
        <v>0</v>
      </c>
      <c r="T87" s="111">
        <f>+PROVEEDURIAS!T85</f>
        <v>0</v>
      </c>
      <c r="U87" s="111">
        <f>+PROVEEDURIAS!U85</f>
        <v>0</v>
      </c>
      <c r="V87" s="111">
        <f>+PROVEEDURIAS!V85</f>
        <v>0</v>
      </c>
      <c r="W87" s="111" t="str">
        <f>+PROVEEDURIAS!W85</f>
        <v>FONTUR</v>
      </c>
    </row>
    <row r="88" spans="1:23" s="5" customFormat="1" ht="22.5" customHeight="1">
      <c r="A88" s="111" t="str">
        <f>+PROVEEDURIAS!A86</f>
        <v>PORTUGUESA</v>
      </c>
      <c r="B88" s="111" t="str">
        <f>+PROVEEDURIAS!B86</f>
        <v>PROVEEDURIA GUANARE</v>
      </c>
      <c r="C88" s="111">
        <f>+PROVEEDURIAS!C86</f>
        <v>0</v>
      </c>
      <c r="D88" s="111">
        <f>+PROVEEDURIAS!D86</f>
        <v>3</v>
      </c>
      <c r="E88" s="111">
        <f>+PROVEEDURIAS!E86</f>
        <v>0</v>
      </c>
      <c r="F88" s="111">
        <f>+PROVEEDURIAS!F86</f>
        <v>0</v>
      </c>
      <c r="G88" s="111">
        <f>+PROVEEDURIAS!G86</f>
        <v>0</v>
      </c>
      <c r="H88" s="111">
        <f>+PROVEEDURIAS!H86</f>
        <v>0</v>
      </c>
      <c r="I88" s="111">
        <f>+PROVEEDURIAS!I86</f>
        <v>0</v>
      </c>
      <c r="J88" s="111">
        <f>+PROVEEDURIAS!J86</f>
        <v>0</v>
      </c>
      <c r="K88" s="111">
        <f>+PROVEEDURIAS!K86</f>
        <v>0</v>
      </c>
      <c r="L88" s="111" t="str">
        <f>+PROVEEDURIAS!L86</f>
        <v>PF 0133</v>
      </c>
      <c r="M88" s="115">
        <f>+PROVEEDURIAS!M86</f>
        <v>73853.14</v>
      </c>
      <c r="N88" s="111">
        <f>+PROVEEDURIAS!N86</f>
        <v>42825</v>
      </c>
      <c r="O88" s="111">
        <f>+PROVEEDURIAS!O86</f>
        <v>0</v>
      </c>
      <c r="P88" s="111">
        <f>+PROVEEDURIAS!P86</f>
        <v>0</v>
      </c>
      <c r="Q88" s="111">
        <f>+PROVEEDURIAS!Q86</f>
        <v>0</v>
      </c>
      <c r="R88" s="111" t="str">
        <f>+PROVEEDURIAS!R86</f>
        <v>X</v>
      </c>
      <c r="S88" s="111">
        <f>+PROVEEDURIAS!S86</f>
        <v>0</v>
      </c>
      <c r="T88" s="111">
        <f>+PROVEEDURIAS!T86</f>
        <v>0</v>
      </c>
      <c r="U88" s="111">
        <f>+PROVEEDURIAS!U86</f>
        <v>0</v>
      </c>
      <c r="V88" s="111">
        <f>+PROVEEDURIAS!V86</f>
        <v>0</v>
      </c>
      <c r="W88" s="111" t="str">
        <f>+PROVEEDURIAS!W86</f>
        <v>FONTUR</v>
      </c>
    </row>
    <row r="89" spans="1:23" s="5" customFormat="1" ht="22.5" customHeight="1">
      <c r="A89" s="111" t="str">
        <f>+PROVEEDURIAS!A87</f>
        <v>GUÁRICO</v>
      </c>
      <c r="B89" s="111" t="str">
        <f>+PROVEEDURIAS!B87</f>
        <v>PROVEEDURIA GUÁRICO</v>
      </c>
      <c r="C89" s="111">
        <f>+PROVEEDURIAS!C87</f>
        <v>0</v>
      </c>
      <c r="D89" s="111">
        <f>+PROVEEDURIAS!D87</f>
        <v>193</v>
      </c>
      <c r="E89" s="111">
        <f>+PROVEEDURIAS!E87</f>
        <v>0</v>
      </c>
      <c r="F89" s="111">
        <f>+PROVEEDURIAS!F87</f>
        <v>0</v>
      </c>
      <c r="G89" s="111">
        <f>+PROVEEDURIAS!G87</f>
        <v>0</v>
      </c>
      <c r="H89" s="111">
        <f>+PROVEEDURIAS!H87</f>
        <v>0</v>
      </c>
      <c r="I89" s="111">
        <f>+PROVEEDURIAS!I87</f>
        <v>0</v>
      </c>
      <c r="J89" s="111">
        <f>+PROVEEDURIAS!J87</f>
        <v>0</v>
      </c>
      <c r="K89" s="111">
        <f>+PROVEEDURIAS!K87</f>
        <v>0</v>
      </c>
      <c r="L89" s="111" t="str">
        <f>+PROVEEDURIAS!L87</f>
        <v>PF 0124</v>
      </c>
      <c r="M89" s="115">
        <f>+PROVEEDURIAS!M87</f>
        <v>5476248.9199999999</v>
      </c>
      <c r="N89" s="111">
        <f>+PROVEEDURIAS!N87</f>
        <v>42825</v>
      </c>
      <c r="O89" s="111">
        <f>+PROVEEDURIAS!O87</f>
        <v>0</v>
      </c>
      <c r="P89" s="111">
        <f>+PROVEEDURIAS!P87</f>
        <v>0</v>
      </c>
      <c r="Q89" s="111">
        <f>+PROVEEDURIAS!Q87</f>
        <v>0</v>
      </c>
      <c r="R89" s="111" t="str">
        <f>+PROVEEDURIAS!R87</f>
        <v>X</v>
      </c>
      <c r="S89" s="111">
        <f>+PROVEEDURIAS!S87</f>
        <v>0</v>
      </c>
      <c r="T89" s="111">
        <f>+PROVEEDURIAS!T87</f>
        <v>0</v>
      </c>
      <c r="U89" s="111">
        <f>+PROVEEDURIAS!U87</f>
        <v>0</v>
      </c>
      <c r="V89" s="111">
        <f>+PROVEEDURIAS!V87</f>
        <v>0</v>
      </c>
      <c r="W89" s="111" t="str">
        <f>+PROVEEDURIAS!W87</f>
        <v>FONTUR</v>
      </c>
    </row>
    <row r="90" spans="1:23" s="5" customFormat="1" ht="22.5" customHeight="1">
      <c r="A90" s="111" t="str">
        <f>+PROVEEDURIAS!A88</f>
        <v>GUÁRICO</v>
      </c>
      <c r="B90" s="111" t="str">
        <f>+PROVEEDURIAS!B88</f>
        <v>PROVEEDURIA GUÁRICO</v>
      </c>
      <c r="C90" s="111">
        <f>+PROVEEDURIAS!C88</f>
        <v>0</v>
      </c>
      <c r="D90" s="111">
        <f>+PROVEEDURIAS!D88</f>
        <v>3</v>
      </c>
      <c r="E90" s="111">
        <f>+PROVEEDURIAS!E88</f>
        <v>0</v>
      </c>
      <c r="F90" s="111">
        <f>+PROVEEDURIAS!F88</f>
        <v>0</v>
      </c>
      <c r="G90" s="111">
        <f>+PROVEEDURIAS!G88</f>
        <v>0</v>
      </c>
      <c r="H90" s="111">
        <f>+PROVEEDURIAS!H88</f>
        <v>0</v>
      </c>
      <c r="I90" s="111">
        <f>+PROVEEDURIAS!I88</f>
        <v>0</v>
      </c>
      <c r="J90" s="111">
        <f>+PROVEEDURIAS!J88</f>
        <v>0</v>
      </c>
      <c r="K90" s="111">
        <f>+PROVEEDURIAS!K88</f>
        <v>0</v>
      </c>
      <c r="L90" s="111" t="str">
        <f>+PROVEEDURIAS!L88</f>
        <v>PF 0125</v>
      </c>
      <c r="M90" s="115">
        <f>+PROVEEDURIAS!M88</f>
        <v>73853.14</v>
      </c>
      <c r="N90" s="111">
        <f>+PROVEEDURIAS!N88</f>
        <v>42825</v>
      </c>
      <c r="O90" s="111">
        <f>+PROVEEDURIAS!O88</f>
        <v>0</v>
      </c>
      <c r="P90" s="111">
        <f>+PROVEEDURIAS!P88</f>
        <v>0</v>
      </c>
      <c r="Q90" s="111">
        <f>+PROVEEDURIAS!Q88</f>
        <v>0</v>
      </c>
      <c r="R90" s="111" t="str">
        <f>+PROVEEDURIAS!R88</f>
        <v>X</v>
      </c>
      <c r="S90" s="111">
        <f>+PROVEEDURIAS!S88</f>
        <v>0</v>
      </c>
      <c r="T90" s="111">
        <f>+PROVEEDURIAS!T88</f>
        <v>0</v>
      </c>
      <c r="U90" s="111">
        <f>+PROVEEDURIAS!U88</f>
        <v>0</v>
      </c>
      <c r="V90" s="111">
        <f>+PROVEEDURIAS!V88</f>
        <v>0</v>
      </c>
      <c r="W90" s="111" t="str">
        <f>+PROVEEDURIAS!W88</f>
        <v>FONTUR</v>
      </c>
    </row>
    <row r="91" spans="1:23" s="5" customFormat="1" ht="22.5" customHeight="1">
      <c r="A91" s="111" t="str">
        <f>+PROVEEDURIAS!A89</f>
        <v>ARAGUA</v>
      </c>
      <c r="B91" s="111" t="str">
        <f>+PROVEEDURIAS!B89</f>
        <v>PROVEDURIA SAN CASIMIRO</v>
      </c>
      <c r="C91" s="111">
        <f>+PROVEEDURIAS!C89</f>
        <v>0</v>
      </c>
      <c r="D91" s="111">
        <f>+PROVEEDURIAS!D89</f>
        <v>195</v>
      </c>
      <c r="E91" s="111">
        <f>+PROVEEDURIAS!E89</f>
        <v>0</v>
      </c>
      <c r="F91" s="111">
        <f>+PROVEEDURIAS!F89</f>
        <v>0</v>
      </c>
      <c r="G91" s="111">
        <f>+PROVEEDURIAS!G89</f>
        <v>0</v>
      </c>
      <c r="H91" s="111">
        <f>+PROVEEDURIAS!H89</f>
        <v>0</v>
      </c>
      <c r="I91" s="111">
        <f>+PROVEEDURIAS!I89</f>
        <v>0</v>
      </c>
      <c r="J91" s="111">
        <f>+PROVEEDURIAS!J89</f>
        <v>0</v>
      </c>
      <c r="K91" s="111">
        <f>+PROVEEDURIAS!K89</f>
        <v>0</v>
      </c>
      <c r="L91" s="111" t="str">
        <f>+PROVEEDURIAS!L89</f>
        <v>PF 0118</v>
      </c>
      <c r="M91" s="115">
        <f>+PROVEEDURIAS!M89</f>
        <v>5571010.0499999998</v>
      </c>
      <c r="N91" s="111">
        <f>+PROVEEDURIAS!N89</f>
        <v>42825</v>
      </c>
      <c r="O91" s="111">
        <f>+PROVEEDURIAS!O89</f>
        <v>0</v>
      </c>
      <c r="P91" s="111">
        <f>+PROVEEDURIAS!P89</f>
        <v>0</v>
      </c>
      <c r="Q91" s="111">
        <f>+PROVEEDURIAS!Q89</f>
        <v>0</v>
      </c>
      <c r="R91" s="111" t="str">
        <f>+PROVEEDURIAS!R89</f>
        <v>X</v>
      </c>
      <c r="S91" s="111">
        <f>+PROVEEDURIAS!S89</f>
        <v>0</v>
      </c>
      <c r="T91" s="111">
        <f>+PROVEEDURIAS!T89</f>
        <v>0</v>
      </c>
      <c r="U91" s="111">
        <f>+PROVEEDURIAS!U89</f>
        <v>0</v>
      </c>
      <c r="V91" s="111">
        <f>+PROVEEDURIAS!V89</f>
        <v>0</v>
      </c>
      <c r="W91" s="111" t="str">
        <f>+PROVEEDURIAS!W89</f>
        <v>FONTUR</v>
      </c>
    </row>
    <row r="92" spans="1:23" s="5" customFormat="1" ht="22.5" customHeight="1">
      <c r="A92" s="111" t="str">
        <f>+PROVEEDURIAS!A90</f>
        <v>ARAGUA</v>
      </c>
      <c r="B92" s="111" t="str">
        <f>+PROVEEDURIAS!B90</f>
        <v>PROVEDURIA SAN CASIMIRO</v>
      </c>
      <c r="C92" s="111">
        <f>+PROVEEDURIAS!C90</f>
        <v>0</v>
      </c>
      <c r="D92" s="111">
        <f>+PROVEEDURIAS!D90</f>
        <v>3</v>
      </c>
      <c r="E92" s="111">
        <f>+PROVEEDURIAS!E90</f>
        <v>0</v>
      </c>
      <c r="F92" s="111">
        <f>+PROVEEDURIAS!F90</f>
        <v>0</v>
      </c>
      <c r="G92" s="111">
        <f>+PROVEEDURIAS!G90</f>
        <v>0</v>
      </c>
      <c r="H92" s="111">
        <f>+PROVEEDURIAS!H90</f>
        <v>0</v>
      </c>
      <c r="I92" s="111">
        <f>+PROVEEDURIAS!I90</f>
        <v>0</v>
      </c>
      <c r="J92" s="111">
        <f>+PROVEEDURIAS!J90</f>
        <v>0</v>
      </c>
      <c r="K92" s="111">
        <f>+PROVEEDURIAS!K90</f>
        <v>0</v>
      </c>
      <c r="L92" s="111" t="str">
        <f>+PROVEEDURIAS!L90</f>
        <v>PF 0117</v>
      </c>
      <c r="M92" s="115">
        <f>+PROVEEDURIAS!M90</f>
        <v>73853.14</v>
      </c>
      <c r="N92" s="111">
        <f>+PROVEEDURIAS!N90</f>
        <v>42825</v>
      </c>
      <c r="O92" s="111">
        <f>+PROVEEDURIAS!O90</f>
        <v>0</v>
      </c>
      <c r="P92" s="111">
        <f>+PROVEEDURIAS!P90</f>
        <v>0</v>
      </c>
      <c r="Q92" s="111">
        <f>+PROVEEDURIAS!Q90</f>
        <v>0</v>
      </c>
      <c r="R92" s="111" t="str">
        <f>+PROVEEDURIAS!R90</f>
        <v>X</v>
      </c>
      <c r="S92" s="111">
        <f>+PROVEEDURIAS!S90</f>
        <v>0</v>
      </c>
      <c r="T92" s="111">
        <f>+PROVEEDURIAS!T90</f>
        <v>0</v>
      </c>
      <c r="U92" s="111">
        <f>+PROVEEDURIAS!U90</f>
        <v>0</v>
      </c>
      <c r="V92" s="111">
        <f>+PROVEEDURIAS!V90</f>
        <v>0</v>
      </c>
      <c r="W92" s="111" t="str">
        <f>+PROVEEDURIAS!W90</f>
        <v>FONTUR</v>
      </c>
    </row>
    <row r="93" spans="1:23" s="5" customFormat="1" ht="22.5" customHeight="1">
      <c r="A93" s="111" t="str">
        <f>+PROVEEDURIAS!A91</f>
        <v>YARACUY</v>
      </c>
      <c r="B93" s="111" t="str">
        <f>+PROVEEDURIAS!B91</f>
        <v>PROVEEDURIA YARACUY</v>
      </c>
      <c r="C93" s="111">
        <f>+PROVEEDURIAS!C91</f>
        <v>0</v>
      </c>
      <c r="D93" s="111">
        <f>+PROVEEDURIAS!D91</f>
        <v>193</v>
      </c>
      <c r="E93" s="111">
        <f>+PROVEEDURIAS!E91</f>
        <v>0</v>
      </c>
      <c r="F93" s="111">
        <f>+PROVEEDURIAS!F91</f>
        <v>0</v>
      </c>
      <c r="G93" s="111">
        <f>+PROVEEDURIAS!G91</f>
        <v>0</v>
      </c>
      <c r="H93" s="111">
        <f>+PROVEEDURIAS!H91</f>
        <v>0</v>
      </c>
      <c r="I93" s="111">
        <f>+PROVEEDURIAS!I91</f>
        <v>0</v>
      </c>
      <c r="J93" s="111">
        <f>+PROVEEDURIAS!J91</f>
        <v>0</v>
      </c>
      <c r="K93" s="111">
        <f>+PROVEEDURIAS!K91</f>
        <v>0</v>
      </c>
      <c r="L93" s="111" t="str">
        <f>+PROVEEDURIAS!L91</f>
        <v>PF 0126</v>
      </c>
      <c r="M93" s="115">
        <f>+PROVEEDURIAS!M91</f>
        <v>5476248.9199999999</v>
      </c>
      <c r="N93" s="111">
        <f>+PROVEEDURIAS!N91</f>
        <v>42825</v>
      </c>
      <c r="O93" s="111">
        <f>+PROVEEDURIAS!O91</f>
        <v>0</v>
      </c>
      <c r="P93" s="111">
        <f>+PROVEEDURIAS!P91</f>
        <v>0</v>
      </c>
      <c r="Q93" s="111">
        <f>+PROVEEDURIAS!Q91</f>
        <v>0</v>
      </c>
      <c r="R93" s="111" t="str">
        <f>+PROVEEDURIAS!R91</f>
        <v>X</v>
      </c>
      <c r="S93" s="111">
        <f>+PROVEEDURIAS!S91</f>
        <v>0</v>
      </c>
      <c r="T93" s="111">
        <f>+PROVEEDURIAS!T91</f>
        <v>0</v>
      </c>
      <c r="U93" s="111">
        <f>+PROVEEDURIAS!U91</f>
        <v>0</v>
      </c>
      <c r="V93" s="111">
        <f>+PROVEEDURIAS!V91</f>
        <v>0</v>
      </c>
      <c r="W93" s="111" t="str">
        <f>+PROVEEDURIAS!W91</f>
        <v>FONTUR</v>
      </c>
    </row>
    <row r="94" spans="1:23" s="5" customFormat="1" ht="22.5" customHeight="1">
      <c r="A94" s="111" t="str">
        <f>+PROVEEDURIAS!A92</f>
        <v>BOLIVAR</v>
      </c>
      <c r="B94" s="111" t="str">
        <f>+PROVEEDURIAS!B92</f>
        <v>PROVEEDURIA BOLÍVAR</v>
      </c>
      <c r="C94" s="111">
        <f>+PROVEEDURIAS!C92</f>
        <v>0</v>
      </c>
      <c r="D94" s="111">
        <f>+PROVEEDURIAS!D92</f>
        <v>176</v>
      </c>
      <c r="E94" s="111">
        <f>+PROVEEDURIAS!E92</f>
        <v>0</v>
      </c>
      <c r="F94" s="111">
        <f>+PROVEEDURIAS!F92</f>
        <v>0</v>
      </c>
      <c r="G94" s="111">
        <f>+PROVEEDURIAS!G92</f>
        <v>0</v>
      </c>
      <c r="H94" s="111">
        <f>+PROVEEDURIAS!H92</f>
        <v>0</v>
      </c>
      <c r="I94" s="111">
        <f>+PROVEEDURIAS!I92</f>
        <v>0</v>
      </c>
      <c r="J94" s="111">
        <f>+PROVEEDURIAS!J92</f>
        <v>0</v>
      </c>
      <c r="K94" s="111">
        <f>+PROVEEDURIAS!K92</f>
        <v>0</v>
      </c>
      <c r="L94" s="111" t="str">
        <f>+PROVEEDURIAS!L92</f>
        <v>PF 0184</v>
      </c>
      <c r="M94" s="115">
        <f>+PROVEEDURIAS!M92</f>
        <v>4828600.29</v>
      </c>
      <c r="N94" s="111">
        <f>+PROVEEDURIAS!N92</f>
        <v>42830</v>
      </c>
      <c r="O94" s="111">
        <f>+PROVEEDURIAS!O92</f>
        <v>0</v>
      </c>
      <c r="P94" s="111">
        <f>+PROVEEDURIAS!P92</f>
        <v>0</v>
      </c>
      <c r="Q94" s="111">
        <f>+PROVEEDURIAS!Q92</f>
        <v>0</v>
      </c>
      <c r="R94" s="111">
        <f>+PROVEEDURIAS!R92</f>
        <v>0</v>
      </c>
      <c r="S94" s="111">
        <f>+PROVEEDURIAS!S92</f>
        <v>0</v>
      </c>
      <c r="T94" s="111">
        <f>+PROVEEDURIAS!T92</f>
        <v>0</v>
      </c>
      <c r="U94" s="111">
        <f>+PROVEEDURIAS!U92</f>
        <v>0</v>
      </c>
      <c r="V94" s="111">
        <f>+PROVEEDURIAS!V92</f>
        <v>0</v>
      </c>
      <c r="W94" s="111" t="str">
        <f>+PROVEEDURIAS!W92</f>
        <v>FONTUR</v>
      </c>
    </row>
    <row r="95" spans="1:23" s="5" customFormat="1" ht="22.5" customHeight="1">
      <c r="A95" s="111" t="str">
        <f>+PROVEEDURIAS!A93</f>
        <v>BOLIVAR</v>
      </c>
      <c r="B95" s="111" t="str">
        <f>+PROVEEDURIAS!B93</f>
        <v>PROVEEDURIA BOLÍVAR</v>
      </c>
      <c r="C95" s="111">
        <f>+PROVEEDURIAS!C93</f>
        <v>284</v>
      </c>
      <c r="D95" s="111">
        <f>+PROVEEDURIAS!D93</f>
        <v>0</v>
      </c>
      <c r="E95" s="111">
        <f>+PROVEEDURIAS!E93</f>
        <v>0</v>
      </c>
      <c r="F95" s="111">
        <f>+PROVEEDURIAS!F93</f>
        <v>0</v>
      </c>
      <c r="G95" s="111">
        <f>+PROVEEDURIAS!G93</f>
        <v>0</v>
      </c>
      <c r="H95" s="111">
        <f>+PROVEEDURIAS!H93</f>
        <v>0</v>
      </c>
      <c r="I95" s="111">
        <f>+PROVEEDURIAS!I93</f>
        <v>0</v>
      </c>
      <c r="J95" s="111">
        <f>+PROVEEDURIAS!J93</f>
        <v>0</v>
      </c>
      <c r="K95" s="111">
        <f>+PROVEEDURIAS!K93</f>
        <v>0</v>
      </c>
      <c r="L95" s="111" t="str">
        <f>+PROVEEDURIAS!L93</f>
        <v>PF 0005</v>
      </c>
      <c r="M95" s="115">
        <f>+PROVEEDURIAS!M93</f>
        <v>14531898.210000001</v>
      </c>
      <c r="N95" s="111">
        <f>+PROVEEDURIAS!N93</f>
        <v>42831</v>
      </c>
      <c r="O95" s="111">
        <f>+PROVEEDURIAS!O93</f>
        <v>0</v>
      </c>
      <c r="P95" s="111">
        <f>+PROVEEDURIAS!P93</f>
        <v>0</v>
      </c>
      <c r="Q95" s="111">
        <f>+PROVEEDURIAS!Q93</f>
        <v>0</v>
      </c>
      <c r="R95" s="111" t="str">
        <f>+PROVEEDURIAS!R93</f>
        <v>X</v>
      </c>
      <c r="S95" s="111">
        <f>+PROVEEDURIAS!S93</f>
        <v>0</v>
      </c>
      <c r="T95" s="111">
        <f>+PROVEEDURIAS!T93</f>
        <v>0</v>
      </c>
      <c r="U95" s="111">
        <f>+PROVEEDURIAS!U93</f>
        <v>0</v>
      </c>
      <c r="V95" s="111">
        <f>+PROVEEDURIAS!V93</f>
        <v>0</v>
      </c>
      <c r="W95" s="111" t="str">
        <f>+PROVEEDURIAS!W93</f>
        <v>FONTUR</v>
      </c>
    </row>
    <row r="96" spans="1:23" s="5" customFormat="1" ht="22.5" customHeight="1">
      <c r="A96" s="111" t="str">
        <f>+PROVEEDURIAS!A94</f>
        <v>AMAZONAS</v>
      </c>
      <c r="B96" s="111" t="str">
        <f>+PROVEEDURIAS!B94</f>
        <v>PROVEEDURIA AMAZONAS</v>
      </c>
      <c r="C96" s="111">
        <f>+PROVEEDURIAS!C94</f>
        <v>0</v>
      </c>
      <c r="D96" s="111">
        <f>+PROVEEDURIAS!D94</f>
        <v>201</v>
      </c>
      <c r="E96" s="111">
        <f>+PROVEEDURIAS!E94</f>
        <v>0</v>
      </c>
      <c r="F96" s="111">
        <f>+PROVEEDURIAS!F94</f>
        <v>0</v>
      </c>
      <c r="G96" s="111">
        <f>+PROVEEDURIAS!G94</f>
        <v>0</v>
      </c>
      <c r="H96" s="111">
        <f>+PROVEEDURIAS!H94</f>
        <v>0</v>
      </c>
      <c r="I96" s="111">
        <f>+PROVEEDURIAS!I94</f>
        <v>0</v>
      </c>
      <c r="J96" s="111">
        <f>+PROVEEDURIAS!J94</f>
        <v>0</v>
      </c>
      <c r="K96" s="111">
        <f>+PROVEEDURIAS!K94</f>
        <v>0</v>
      </c>
      <c r="L96" s="111" t="str">
        <f>+PROVEEDURIAS!L94</f>
        <v>PF 0183</v>
      </c>
      <c r="M96" s="115">
        <f>+PROVEEDURIAS!M94</f>
        <v>5216004.17</v>
      </c>
      <c r="N96" s="111">
        <f>+PROVEEDURIAS!N94</f>
        <v>42830</v>
      </c>
      <c r="O96" s="111">
        <f>+PROVEEDURIAS!O94</f>
        <v>0</v>
      </c>
      <c r="P96" s="111">
        <f>+PROVEEDURIAS!P94</f>
        <v>0</v>
      </c>
      <c r="Q96" s="111">
        <f>+PROVEEDURIAS!Q94</f>
        <v>0</v>
      </c>
      <c r="R96" s="111">
        <f>+PROVEEDURIAS!R94</f>
        <v>0</v>
      </c>
      <c r="S96" s="111">
        <f>+PROVEEDURIAS!S94</f>
        <v>0</v>
      </c>
      <c r="T96" s="111">
        <f>+PROVEEDURIAS!T94</f>
        <v>0</v>
      </c>
      <c r="U96" s="111">
        <f>+PROVEEDURIAS!U94</f>
        <v>0</v>
      </c>
      <c r="V96" s="111">
        <f>+PROVEEDURIAS!V94</f>
        <v>0</v>
      </c>
      <c r="W96" s="111" t="str">
        <f>+PROVEEDURIAS!W94</f>
        <v>FONTUR</v>
      </c>
    </row>
    <row r="97" spans="1:23" s="5" customFormat="1" ht="22.5" customHeight="1">
      <c r="A97" s="111" t="str">
        <f>+PROVEEDURIAS!A95</f>
        <v>BOLIVAR</v>
      </c>
      <c r="B97" s="111" t="str">
        <f>+PROVEEDURIAS!B95</f>
        <v>PROVEEDURIA ALCALDÍA DE HERES</v>
      </c>
      <c r="C97" s="111">
        <f>+PROVEEDURIAS!C95</f>
        <v>202</v>
      </c>
      <c r="D97" s="111">
        <f>+PROVEEDURIAS!D95</f>
        <v>0</v>
      </c>
      <c r="E97" s="111">
        <f>+PROVEEDURIAS!E95</f>
        <v>0</v>
      </c>
      <c r="F97" s="111">
        <f>+PROVEEDURIAS!F95</f>
        <v>0</v>
      </c>
      <c r="G97" s="111">
        <f>+PROVEEDURIAS!G95</f>
        <v>0</v>
      </c>
      <c r="H97" s="111">
        <f>+PROVEEDURIAS!H95</f>
        <v>0</v>
      </c>
      <c r="I97" s="111">
        <f>+PROVEEDURIAS!I95</f>
        <v>0</v>
      </c>
      <c r="J97" s="111">
        <f>+PROVEEDURIAS!J95</f>
        <v>0</v>
      </c>
      <c r="K97" s="111">
        <f>+PROVEEDURIAS!K95</f>
        <v>0</v>
      </c>
      <c r="L97" s="111" t="str">
        <f>+PROVEEDURIAS!L95</f>
        <v>PF 0171</v>
      </c>
      <c r="M97" s="115">
        <f>+PROVEEDURIAS!M95</f>
        <v>9578485.1699999999</v>
      </c>
      <c r="N97" s="111">
        <f>+PROVEEDURIAS!N95</f>
        <v>42829</v>
      </c>
      <c r="O97" s="111">
        <f>+PROVEEDURIAS!O95</f>
        <v>0</v>
      </c>
      <c r="P97" s="111">
        <f>+PROVEEDURIAS!P95</f>
        <v>0</v>
      </c>
      <c r="Q97" s="111">
        <f>+PROVEEDURIAS!Q95</f>
        <v>0</v>
      </c>
      <c r="R97" s="111">
        <f>+PROVEEDURIAS!R95</f>
        <v>0</v>
      </c>
      <c r="S97" s="111">
        <f>+PROVEEDURIAS!S95</f>
        <v>0</v>
      </c>
      <c r="T97" s="111">
        <f>+PROVEEDURIAS!T95</f>
        <v>0</v>
      </c>
      <c r="U97" s="111">
        <f>+PROVEEDURIAS!U95</f>
        <v>0</v>
      </c>
      <c r="V97" s="111">
        <f>+PROVEEDURIAS!V95</f>
        <v>0</v>
      </c>
      <c r="W97" s="111" t="str">
        <f>+PROVEEDURIAS!W95</f>
        <v>FONTUR</v>
      </c>
    </row>
    <row r="98" spans="1:23" s="5" customFormat="1" ht="22.5" customHeight="1">
      <c r="A98" s="111" t="str">
        <f>+PROVEEDURIAS!A96</f>
        <v>BOLIVAR</v>
      </c>
      <c r="B98" s="111" t="str">
        <f>+PROVEEDURIAS!B96</f>
        <v>PROVEEDURIA ALCALDÍA DE HERES</v>
      </c>
      <c r="C98" s="111">
        <f>+PROVEEDURIAS!C96</f>
        <v>136</v>
      </c>
      <c r="D98" s="111">
        <f>+PROVEEDURIAS!D96</f>
        <v>0</v>
      </c>
      <c r="E98" s="111">
        <f>+PROVEEDURIAS!E96</f>
        <v>0</v>
      </c>
      <c r="F98" s="111">
        <f>+PROVEEDURIAS!F96</f>
        <v>0</v>
      </c>
      <c r="G98" s="111">
        <f>+PROVEEDURIAS!G96</f>
        <v>0</v>
      </c>
      <c r="H98" s="111">
        <f>+PROVEEDURIAS!H96</f>
        <v>0</v>
      </c>
      <c r="I98" s="111">
        <f>+PROVEEDURIAS!I96</f>
        <v>0</v>
      </c>
      <c r="J98" s="111">
        <f>+PROVEEDURIAS!J96</f>
        <v>0</v>
      </c>
      <c r="K98" s="111">
        <f>+PROVEEDURIAS!K96</f>
        <v>0</v>
      </c>
      <c r="L98" s="111" t="str">
        <f>+PROVEEDURIAS!L96</f>
        <v>PF 0172</v>
      </c>
      <c r="M98" s="115">
        <f>+PROVEEDURIAS!M96</f>
        <v>3046857.43</v>
      </c>
      <c r="N98" s="111">
        <f>+PROVEEDURIAS!N96</f>
        <v>42829</v>
      </c>
      <c r="O98" s="111">
        <f>+PROVEEDURIAS!O96</f>
        <v>0</v>
      </c>
      <c r="P98" s="111">
        <f>+PROVEEDURIAS!P96</f>
        <v>0</v>
      </c>
      <c r="Q98" s="111">
        <f>+PROVEEDURIAS!Q96</f>
        <v>0</v>
      </c>
      <c r="R98" s="111">
        <f>+PROVEEDURIAS!R96</f>
        <v>0</v>
      </c>
      <c r="S98" s="111">
        <f>+PROVEEDURIAS!S96</f>
        <v>0</v>
      </c>
      <c r="T98" s="111">
        <f>+PROVEEDURIAS!T96</f>
        <v>0</v>
      </c>
      <c r="U98" s="111">
        <f>+PROVEEDURIAS!U96</f>
        <v>0</v>
      </c>
      <c r="V98" s="111">
        <f>+PROVEEDURIAS!V96</f>
        <v>0</v>
      </c>
      <c r="W98" s="111" t="str">
        <f>+PROVEEDURIAS!W96</f>
        <v>FONTUR</v>
      </c>
    </row>
    <row r="99" spans="1:23" s="5" customFormat="1" ht="22.5" customHeight="1">
      <c r="A99" s="111" t="str">
        <f>+PROVEEDURIAS!A97</f>
        <v>ANZOÁTEGUI</v>
      </c>
      <c r="B99" s="111" t="str">
        <f>+PROVEEDURIAS!B97</f>
        <v>PROVEEDURIA ANACO</v>
      </c>
      <c r="C99" s="111">
        <f>+PROVEEDURIAS!C97</f>
        <v>12</v>
      </c>
      <c r="D99" s="111">
        <f>+PROVEEDURIAS!D97</f>
        <v>0</v>
      </c>
      <c r="E99" s="111">
        <f>+PROVEEDURIAS!E97</f>
        <v>0</v>
      </c>
      <c r="F99" s="111">
        <f>+PROVEEDURIAS!F97</f>
        <v>0</v>
      </c>
      <c r="G99" s="111">
        <f>+PROVEEDURIAS!G97</f>
        <v>0</v>
      </c>
      <c r="H99" s="111">
        <f>+PROVEEDURIAS!H97</f>
        <v>0</v>
      </c>
      <c r="I99" s="111">
        <f>+PROVEEDURIAS!I97</f>
        <v>0</v>
      </c>
      <c r="J99" s="111">
        <f>+PROVEEDURIAS!J97</f>
        <v>0</v>
      </c>
      <c r="K99" s="111">
        <f>+PROVEEDURIAS!K97</f>
        <v>0</v>
      </c>
      <c r="L99" s="111" t="str">
        <f>+PROVEEDURIAS!L97</f>
        <v>PF 0161</v>
      </c>
      <c r="M99" s="115">
        <f>+PROVEEDURIAS!M97</f>
        <v>332502.08</v>
      </c>
      <c r="N99" s="111">
        <f>+PROVEEDURIAS!N97</f>
        <v>42829</v>
      </c>
      <c r="O99" s="111">
        <f>+PROVEEDURIAS!O97</f>
        <v>0</v>
      </c>
      <c r="P99" s="111">
        <f>+PROVEEDURIAS!P97</f>
        <v>0</v>
      </c>
      <c r="Q99" s="111">
        <f>+PROVEEDURIAS!Q97</f>
        <v>0</v>
      </c>
      <c r="R99" s="111">
        <f>+PROVEEDURIAS!R97</f>
        <v>0</v>
      </c>
      <c r="S99" s="111">
        <f>+PROVEEDURIAS!S97</f>
        <v>0</v>
      </c>
      <c r="T99" s="111">
        <f>+PROVEEDURIAS!T97</f>
        <v>0</v>
      </c>
      <c r="U99" s="111">
        <f>+PROVEEDURIAS!U97</f>
        <v>0</v>
      </c>
      <c r="V99" s="111">
        <f>+PROVEEDURIAS!V97</f>
        <v>0</v>
      </c>
      <c r="W99" s="111" t="str">
        <f>+PROVEEDURIAS!W97</f>
        <v>FONTUR</v>
      </c>
    </row>
    <row r="100" spans="1:23" s="5" customFormat="1" ht="22.5" customHeight="1">
      <c r="A100" s="111" t="str">
        <f>+PROVEEDURIAS!A98</f>
        <v>ANZOÁTEGUI</v>
      </c>
      <c r="B100" s="111" t="str">
        <f>+PROVEEDURIAS!B98</f>
        <v>PROVEEDURIA ANACO</v>
      </c>
      <c r="C100" s="111">
        <f>+PROVEEDURIAS!C98</f>
        <v>102</v>
      </c>
      <c r="D100" s="111">
        <f>+PROVEEDURIAS!D98</f>
        <v>0</v>
      </c>
      <c r="E100" s="111">
        <f>+PROVEEDURIAS!E98</f>
        <v>0</v>
      </c>
      <c r="F100" s="111">
        <f>+PROVEEDURIAS!F98</f>
        <v>0</v>
      </c>
      <c r="G100" s="111">
        <f>+PROVEEDURIAS!G98</f>
        <v>0</v>
      </c>
      <c r="H100" s="111">
        <f>+PROVEEDURIAS!H98</f>
        <v>0</v>
      </c>
      <c r="I100" s="111">
        <f>+PROVEEDURIAS!I98</f>
        <v>0</v>
      </c>
      <c r="J100" s="111">
        <f>+PROVEEDURIAS!J98</f>
        <v>0</v>
      </c>
      <c r="K100" s="111">
        <f>+PROVEEDURIAS!K98</f>
        <v>0</v>
      </c>
      <c r="L100" s="111" t="str">
        <f>+PROVEEDURIAS!L98</f>
        <v>PF 0160</v>
      </c>
      <c r="M100" s="115">
        <f>+PROVEEDURIAS!M98</f>
        <v>5537135.8300000001</v>
      </c>
      <c r="N100" s="111">
        <f>+PROVEEDURIAS!N98</f>
        <v>42829</v>
      </c>
      <c r="O100" s="111">
        <f>+PROVEEDURIAS!O98</f>
        <v>0</v>
      </c>
      <c r="P100" s="111">
        <f>+PROVEEDURIAS!P98</f>
        <v>0</v>
      </c>
      <c r="Q100" s="111">
        <f>+PROVEEDURIAS!Q98</f>
        <v>0</v>
      </c>
      <c r="R100" s="111">
        <f>+PROVEEDURIAS!R98</f>
        <v>0</v>
      </c>
      <c r="S100" s="111">
        <f>+PROVEEDURIAS!S98</f>
        <v>0</v>
      </c>
      <c r="T100" s="111">
        <f>+PROVEEDURIAS!T98</f>
        <v>0</v>
      </c>
      <c r="U100" s="111">
        <f>+PROVEEDURIAS!U98</f>
        <v>0</v>
      </c>
      <c r="V100" s="111">
        <f>+PROVEEDURIAS!V98</f>
        <v>0</v>
      </c>
      <c r="W100" s="111" t="str">
        <f>+PROVEEDURIAS!W98</f>
        <v>FONTUR</v>
      </c>
    </row>
    <row r="101" spans="1:23" s="5" customFormat="1" ht="22.5" customHeight="1">
      <c r="A101" s="111" t="str">
        <f>+PROVEEDURIAS!A99</f>
        <v>ANZOÁTEGUI</v>
      </c>
      <c r="B101" s="111" t="str">
        <f>+PROVEEDURIAS!B99</f>
        <v>PROVEEDURIA BARCELONA</v>
      </c>
      <c r="C101" s="111">
        <f>+PROVEEDURIAS!C99</f>
        <v>94</v>
      </c>
      <c r="D101" s="111">
        <f>+PROVEEDURIAS!D99</f>
        <v>0</v>
      </c>
      <c r="E101" s="111">
        <f>+PROVEEDURIAS!E99</f>
        <v>0</v>
      </c>
      <c r="F101" s="111">
        <f>+PROVEEDURIAS!F99</f>
        <v>0</v>
      </c>
      <c r="G101" s="111">
        <f>+PROVEEDURIAS!G99</f>
        <v>0</v>
      </c>
      <c r="H101" s="111">
        <f>+PROVEEDURIAS!H99</f>
        <v>0</v>
      </c>
      <c r="I101" s="111">
        <f>+PROVEEDURIAS!I99</f>
        <v>0</v>
      </c>
      <c r="J101" s="111">
        <f>+PROVEEDURIAS!J99</f>
        <v>0</v>
      </c>
      <c r="K101" s="111">
        <f>+PROVEEDURIAS!K99</f>
        <v>0</v>
      </c>
      <c r="L101" s="111" t="str">
        <f>+PROVEEDURIAS!L99</f>
        <v>PF 0159</v>
      </c>
      <c r="M101" s="115">
        <f>+PROVEEDURIAS!M99</f>
        <v>5201848.1100000003</v>
      </c>
      <c r="N101" s="111">
        <f>+PROVEEDURIAS!N99</f>
        <v>42829</v>
      </c>
      <c r="O101" s="111">
        <f>+PROVEEDURIAS!O99</f>
        <v>0</v>
      </c>
      <c r="P101" s="111">
        <f>+PROVEEDURIAS!P99</f>
        <v>0</v>
      </c>
      <c r="Q101" s="111">
        <f>+PROVEEDURIAS!Q99</f>
        <v>0</v>
      </c>
      <c r="R101" s="111">
        <f>+PROVEEDURIAS!R99</f>
        <v>0</v>
      </c>
      <c r="S101" s="111">
        <f>+PROVEEDURIAS!S99</f>
        <v>0</v>
      </c>
      <c r="T101" s="111">
        <f>+PROVEEDURIAS!T99</f>
        <v>0</v>
      </c>
      <c r="U101" s="111">
        <f>+PROVEEDURIAS!U99</f>
        <v>0</v>
      </c>
      <c r="V101" s="111">
        <f>+PROVEEDURIAS!V99</f>
        <v>0</v>
      </c>
      <c r="W101" s="111" t="str">
        <f>+PROVEEDURIAS!W99</f>
        <v>FONTUR</v>
      </c>
    </row>
    <row r="102" spans="1:23" s="5" customFormat="1" ht="22.5" customHeight="1">
      <c r="A102" s="111" t="str">
        <f>+PROVEEDURIAS!A100</f>
        <v>ANZOÁTEGUI</v>
      </c>
      <c r="B102" s="111" t="str">
        <f>+PROVEEDURIAS!B100</f>
        <v>PROVEEDURIA BARCELONA</v>
      </c>
      <c r="C102" s="111">
        <f>+PROVEEDURIAS!C100</f>
        <v>54</v>
      </c>
      <c r="D102" s="111">
        <f>+PROVEEDURIAS!D100</f>
        <v>0</v>
      </c>
      <c r="E102" s="111">
        <f>+PROVEEDURIAS!E100</f>
        <v>0</v>
      </c>
      <c r="F102" s="111">
        <f>+PROVEEDURIAS!F100</f>
        <v>0</v>
      </c>
      <c r="G102" s="111">
        <f>+PROVEEDURIAS!G100</f>
        <v>0</v>
      </c>
      <c r="H102" s="111">
        <f>+PROVEEDURIAS!H100</f>
        <v>0</v>
      </c>
      <c r="I102" s="111">
        <f>+PROVEEDURIAS!I100</f>
        <v>0</v>
      </c>
      <c r="J102" s="111">
        <f>+PROVEEDURIAS!J100</f>
        <v>0</v>
      </c>
      <c r="K102" s="111">
        <f>+PROVEEDURIAS!K100</f>
        <v>0</v>
      </c>
      <c r="L102" s="111" t="str">
        <f>+PROVEEDURIAS!L100</f>
        <v>PF 0158</v>
      </c>
      <c r="M102" s="115">
        <f>+PROVEEDURIAS!M100</f>
        <v>2234055.2599999998</v>
      </c>
      <c r="N102" s="111">
        <f>+PROVEEDURIAS!N100</f>
        <v>42829</v>
      </c>
      <c r="O102" s="111">
        <f>+PROVEEDURIAS!O100</f>
        <v>0</v>
      </c>
      <c r="P102" s="111">
        <f>+PROVEEDURIAS!P100</f>
        <v>0</v>
      </c>
      <c r="Q102" s="111">
        <f>+PROVEEDURIAS!Q100</f>
        <v>0</v>
      </c>
      <c r="R102" s="111">
        <f>+PROVEEDURIAS!R100</f>
        <v>0</v>
      </c>
      <c r="S102" s="111">
        <f>+PROVEEDURIAS!S100</f>
        <v>0</v>
      </c>
      <c r="T102" s="111">
        <f>+PROVEEDURIAS!T100</f>
        <v>0</v>
      </c>
      <c r="U102" s="111">
        <f>+PROVEEDURIAS!U100</f>
        <v>0</v>
      </c>
      <c r="V102" s="111">
        <f>+PROVEEDURIAS!V100</f>
        <v>0</v>
      </c>
      <c r="W102" s="111" t="str">
        <f>+PROVEEDURIAS!W100</f>
        <v>FONTUR</v>
      </c>
    </row>
    <row r="103" spans="1:23" s="5" customFormat="1" ht="22.5" customHeight="1">
      <c r="A103" s="111" t="str">
        <f>+PROVEEDURIAS!A101</f>
        <v>BOLIVAR</v>
      </c>
      <c r="B103" s="111" t="str">
        <f>+PROVEEDURIAS!B101</f>
        <v>PROVEEDURIA BOLIVAR</v>
      </c>
      <c r="C103" s="111">
        <f>+PROVEEDURIAS!C101</f>
        <v>62</v>
      </c>
      <c r="D103" s="111">
        <f>+PROVEEDURIAS!D101</f>
        <v>0</v>
      </c>
      <c r="E103" s="111">
        <f>+PROVEEDURIAS!E101</f>
        <v>0</v>
      </c>
      <c r="F103" s="111">
        <f>+PROVEEDURIAS!F101</f>
        <v>0</v>
      </c>
      <c r="G103" s="111">
        <f>+PROVEEDURIAS!G101</f>
        <v>0</v>
      </c>
      <c r="H103" s="111">
        <f>+PROVEEDURIAS!H101</f>
        <v>0</v>
      </c>
      <c r="I103" s="111">
        <f>+PROVEEDURIAS!I101</f>
        <v>0</v>
      </c>
      <c r="J103" s="111">
        <f>+PROVEEDURIAS!J101</f>
        <v>0</v>
      </c>
      <c r="K103" s="111">
        <f>+PROVEEDURIAS!K101</f>
        <v>0</v>
      </c>
      <c r="L103" s="111" t="str">
        <f>+PROVEEDURIAS!L101</f>
        <v>PF 0006</v>
      </c>
      <c r="M103" s="115">
        <f>+PROVEEDURIAS!M101</f>
        <v>2178353.3199999998</v>
      </c>
      <c r="N103" s="111">
        <f>+PROVEEDURIAS!N101</f>
        <v>42831</v>
      </c>
      <c r="O103" s="111">
        <f>+PROVEEDURIAS!O101</f>
        <v>0</v>
      </c>
      <c r="P103" s="111">
        <f>+PROVEEDURIAS!P101</f>
        <v>0</v>
      </c>
      <c r="Q103" s="111">
        <f>+PROVEEDURIAS!Q101</f>
        <v>0</v>
      </c>
      <c r="R103" s="111">
        <f>+PROVEEDURIAS!R101</f>
        <v>0</v>
      </c>
      <c r="S103" s="111">
        <f>+PROVEEDURIAS!S101</f>
        <v>0</v>
      </c>
      <c r="T103" s="111">
        <f>+PROVEEDURIAS!T101</f>
        <v>0</v>
      </c>
      <c r="U103" s="111">
        <f>+PROVEEDURIAS!U101</f>
        <v>0</v>
      </c>
      <c r="V103" s="111">
        <f>+PROVEEDURIAS!V101</f>
        <v>0</v>
      </c>
      <c r="W103" s="111" t="str">
        <f>+PROVEEDURIAS!W101</f>
        <v>FONTUR</v>
      </c>
    </row>
    <row r="104" spans="1:23" s="5" customFormat="1" ht="22.5" customHeight="1">
      <c r="A104" s="111" t="str">
        <f>+PROVEEDURIAS!A102</f>
        <v>ANZOÁTEGUI</v>
      </c>
      <c r="B104" s="111" t="str">
        <f>+PROVEEDURIAS!B102</f>
        <v>PROVEEDURIA CLARINES</v>
      </c>
      <c r="C104" s="111">
        <f>+PROVEEDURIAS!C102</f>
        <v>2</v>
      </c>
      <c r="D104" s="111">
        <f>+PROVEEDURIAS!D102</f>
        <v>0</v>
      </c>
      <c r="E104" s="111">
        <f>+PROVEEDURIAS!E102</f>
        <v>0</v>
      </c>
      <c r="F104" s="111">
        <f>+PROVEEDURIAS!F102</f>
        <v>0</v>
      </c>
      <c r="G104" s="111">
        <f>+PROVEEDURIAS!G102</f>
        <v>0</v>
      </c>
      <c r="H104" s="111">
        <f>+PROVEEDURIAS!H102</f>
        <v>0</v>
      </c>
      <c r="I104" s="111">
        <f>+PROVEEDURIAS!I102</f>
        <v>0</v>
      </c>
      <c r="J104" s="111">
        <f>+PROVEEDURIAS!J102</f>
        <v>0</v>
      </c>
      <c r="K104" s="111">
        <f>+PROVEEDURIAS!K102</f>
        <v>0</v>
      </c>
      <c r="L104" s="111" t="str">
        <f>+PROVEEDURIAS!L102</f>
        <v>PF 0164</v>
      </c>
      <c r="M104" s="115">
        <f>+PROVEEDURIAS!M102</f>
        <v>72057.31</v>
      </c>
      <c r="N104" s="111">
        <f>+PROVEEDURIAS!N102</f>
        <v>42829</v>
      </c>
      <c r="O104" s="111">
        <f>+PROVEEDURIAS!O102</f>
        <v>0</v>
      </c>
      <c r="P104" s="111">
        <f>+PROVEEDURIAS!P102</f>
        <v>0</v>
      </c>
      <c r="Q104" s="111">
        <f>+PROVEEDURIAS!Q102</f>
        <v>0</v>
      </c>
      <c r="R104" s="111">
        <f>+PROVEEDURIAS!R102</f>
        <v>0</v>
      </c>
      <c r="S104" s="111">
        <f>+PROVEEDURIAS!S102</f>
        <v>0</v>
      </c>
      <c r="T104" s="111">
        <f>+PROVEEDURIAS!T102</f>
        <v>0</v>
      </c>
      <c r="U104" s="111">
        <f>+PROVEEDURIAS!U102</f>
        <v>0</v>
      </c>
      <c r="V104" s="111">
        <f>+PROVEEDURIAS!V102</f>
        <v>0</v>
      </c>
      <c r="W104" s="111" t="str">
        <f>+PROVEEDURIAS!W102</f>
        <v>FONTUR</v>
      </c>
    </row>
    <row r="105" spans="1:23" s="5" customFormat="1" ht="22.5" customHeight="1">
      <c r="A105" s="111" t="str">
        <f>+PROVEEDURIAS!A103</f>
        <v>ANZOÁTEGUI</v>
      </c>
      <c r="B105" s="111" t="str">
        <f>+PROVEEDURIAS!B103</f>
        <v>PROVEEDURIA CLARINES</v>
      </c>
      <c r="C105" s="111">
        <f>+PROVEEDURIAS!C103</f>
        <v>104</v>
      </c>
      <c r="D105" s="111">
        <f>+PROVEEDURIAS!D103</f>
        <v>0</v>
      </c>
      <c r="E105" s="111">
        <f>+PROVEEDURIAS!E103</f>
        <v>0</v>
      </c>
      <c r="F105" s="111">
        <f>+PROVEEDURIAS!F103</f>
        <v>0</v>
      </c>
      <c r="G105" s="111">
        <f>+PROVEEDURIAS!G103</f>
        <v>0</v>
      </c>
      <c r="H105" s="111">
        <f>+PROVEEDURIAS!H103</f>
        <v>0</v>
      </c>
      <c r="I105" s="111">
        <f>+PROVEEDURIAS!I103</f>
        <v>0</v>
      </c>
      <c r="J105" s="111">
        <f>+PROVEEDURIAS!J103</f>
        <v>0</v>
      </c>
      <c r="K105" s="111">
        <f>+PROVEEDURIAS!K103</f>
        <v>0</v>
      </c>
      <c r="L105" s="111" t="str">
        <f>+PROVEEDURIAS!L103</f>
        <v>PF 0163</v>
      </c>
      <c r="M105" s="115">
        <f>+PROVEEDURIAS!M103</f>
        <v>4714618.74</v>
      </c>
      <c r="N105" s="111">
        <f>+PROVEEDURIAS!N103</f>
        <v>42829</v>
      </c>
      <c r="O105" s="111">
        <f>+PROVEEDURIAS!O103</f>
        <v>0</v>
      </c>
      <c r="P105" s="111">
        <f>+PROVEEDURIAS!P103</f>
        <v>0</v>
      </c>
      <c r="Q105" s="111">
        <f>+PROVEEDURIAS!Q103</f>
        <v>0</v>
      </c>
      <c r="R105" s="111">
        <f>+PROVEEDURIAS!R103</f>
        <v>0</v>
      </c>
      <c r="S105" s="111">
        <f>+PROVEEDURIAS!S103</f>
        <v>0</v>
      </c>
      <c r="T105" s="111">
        <f>+PROVEEDURIAS!T103</f>
        <v>0</v>
      </c>
      <c r="U105" s="111">
        <f>+PROVEEDURIAS!U103</f>
        <v>0</v>
      </c>
      <c r="V105" s="111">
        <f>+PROVEEDURIAS!V103</f>
        <v>0</v>
      </c>
      <c r="W105" s="111" t="str">
        <f>+PROVEEDURIAS!W103</f>
        <v>FONTUR</v>
      </c>
    </row>
    <row r="106" spans="1:23" s="5" customFormat="1" ht="22.5" customHeight="1">
      <c r="A106" s="111" t="str">
        <f>+PROVEEDURIAS!A104</f>
        <v>ANZOÁTEGUI</v>
      </c>
      <c r="B106" s="111" t="str">
        <f>+PROVEEDURIAS!B104</f>
        <v>PROVEEDURIA EL TIGRE</v>
      </c>
      <c r="C106" s="111">
        <f>+PROVEEDURIAS!C104</f>
        <v>14</v>
      </c>
      <c r="D106" s="111">
        <f>+PROVEEDURIAS!D104</f>
        <v>0</v>
      </c>
      <c r="E106" s="111">
        <f>+PROVEEDURIAS!E104</f>
        <v>0</v>
      </c>
      <c r="F106" s="111">
        <f>+PROVEEDURIAS!F104</f>
        <v>0</v>
      </c>
      <c r="G106" s="111">
        <f>+PROVEEDURIAS!G104</f>
        <v>0</v>
      </c>
      <c r="H106" s="111">
        <f>+PROVEEDURIAS!H104</f>
        <v>0</v>
      </c>
      <c r="I106" s="111">
        <f>+PROVEEDURIAS!I104</f>
        <v>0</v>
      </c>
      <c r="J106" s="111">
        <f>+PROVEEDURIAS!J104</f>
        <v>0</v>
      </c>
      <c r="K106" s="111">
        <f>+PROVEEDURIAS!K104</f>
        <v>0</v>
      </c>
      <c r="L106" s="111" t="str">
        <f>+PROVEEDURIAS!L104</f>
        <v>PF 0166</v>
      </c>
      <c r="M106" s="115">
        <f>+PROVEEDURIAS!M104</f>
        <v>391057.09</v>
      </c>
      <c r="N106" s="111">
        <f>+PROVEEDURIAS!N104</f>
        <v>42829</v>
      </c>
      <c r="O106" s="111">
        <f>+PROVEEDURIAS!O104</f>
        <v>0</v>
      </c>
      <c r="P106" s="111">
        <f>+PROVEEDURIAS!P104</f>
        <v>0</v>
      </c>
      <c r="Q106" s="111">
        <f>+PROVEEDURIAS!Q104</f>
        <v>0</v>
      </c>
      <c r="R106" s="111">
        <f>+PROVEEDURIAS!R104</f>
        <v>0</v>
      </c>
      <c r="S106" s="111">
        <f>+PROVEEDURIAS!S104</f>
        <v>0</v>
      </c>
      <c r="T106" s="111">
        <f>+PROVEEDURIAS!T104</f>
        <v>0</v>
      </c>
      <c r="U106" s="111">
        <f>+PROVEEDURIAS!U104</f>
        <v>0</v>
      </c>
      <c r="V106" s="111">
        <f>+PROVEEDURIAS!V104</f>
        <v>0</v>
      </c>
      <c r="W106" s="111" t="str">
        <f>+PROVEEDURIAS!W104</f>
        <v>FONTUR</v>
      </c>
    </row>
    <row r="107" spans="1:23" s="5" customFormat="1" ht="22.5" customHeight="1">
      <c r="A107" s="111" t="str">
        <f>+PROVEEDURIAS!A105</f>
        <v>ANZOÁTEGUI</v>
      </c>
      <c r="B107" s="111" t="str">
        <f>+PROVEEDURIAS!B105</f>
        <v>PROVEEDURIA EL TIGRE</v>
      </c>
      <c r="C107" s="111">
        <f>+PROVEEDURIAS!C105</f>
        <v>96</v>
      </c>
      <c r="D107" s="111">
        <f>+PROVEEDURIAS!D105</f>
        <v>0</v>
      </c>
      <c r="E107" s="111">
        <f>+PROVEEDURIAS!E105</f>
        <v>0</v>
      </c>
      <c r="F107" s="111">
        <f>+PROVEEDURIAS!F105</f>
        <v>0</v>
      </c>
      <c r="G107" s="111">
        <f>+PROVEEDURIAS!G105</f>
        <v>0</v>
      </c>
      <c r="H107" s="111">
        <f>+PROVEEDURIAS!H105</f>
        <v>0</v>
      </c>
      <c r="I107" s="111">
        <f>+PROVEEDURIAS!I105</f>
        <v>0</v>
      </c>
      <c r="J107" s="111">
        <f>+PROVEEDURIAS!J105</f>
        <v>0</v>
      </c>
      <c r="K107" s="111">
        <f>+PROVEEDURIAS!K105</f>
        <v>0</v>
      </c>
      <c r="L107" s="111" t="str">
        <f>+PROVEEDURIAS!L105</f>
        <v>PF 0165</v>
      </c>
      <c r="M107" s="115">
        <f>+PROVEEDURIAS!M105</f>
        <v>4709340.2300000004</v>
      </c>
      <c r="N107" s="111">
        <f>+PROVEEDURIAS!N105</f>
        <v>42829</v>
      </c>
      <c r="O107" s="111">
        <f>+PROVEEDURIAS!O105</f>
        <v>0</v>
      </c>
      <c r="P107" s="111">
        <f>+PROVEEDURIAS!P105</f>
        <v>0</v>
      </c>
      <c r="Q107" s="111">
        <f>+PROVEEDURIAS!Q105</f>
        <v>0</v>
      </c>
      <c r="R107" s="111">
        <f>+PROVEEDURIAS!R105</f>
        <v>0</v>
      </c>
      <c r="S107" s="111">
        <f>+PROVEEDURIAS!S105</f>
        <v>0</v>
      </c>
      <c r="T107" s="111">
        <f>+PROVEEDURIAS!T105</f>
        <v>0</v>
      </c>
      <c r="U107" s="111">
        <f>+PROVEEDURIAS!U105</f>
        <v>0</v>
      </c>
      <c r="V107" s="111">
        <f>+PROVEEDURIAS!V105</f>
        <v>0</v>
      </c>
      <c r="W107" s="111" t="str">
        <f>+PROVEEDURIAS!W105</f>
        <v>FONTUR</v>
      </c>
    </row>
    <row r="108" spans="1:23" s="5" customFormat="1" ht="22.5" customHeight="1">
      <c r="A108" s="111" t="str">
        <f>+PROVEEDURIAS!A106</f>
        <v>NUEVA ESPARTA</v>
      </c>
      <c r="B108" s="111" t="str">
        <f>+PROVEEDURIAS!B106</f>
        <v>PROVEEDURIA NUEVA ESPARTA</v>
      </c>
      <c r="C108" s="111">
        <f>+PROVEEDURIAS!C106</f>
        <v>0</v>
      </c>
      <c r="D108" s="111">
        <f>+PROVEEDURIAS!D106</f>
        <v>120</v>
      </c>
      <c r="E108" s="111">
        <f>+PROVEEDURIAS!E106</f>
        <v>0</v>
      </c>
      <c r="F108" s="111">
        <f>+PROVEEDURIAS!F106</f>
        <v>0</v>
      </c>
      <c r="G108" s="111">
        <f>+PROVEEDURIAS!G106</f>
        <v>0</v>
      </c>
      <c r="H108" s="111">
        <f>+PROVEEDURIAS!H106</f>
        <v>0</v>
      </c>
      <c r="I108" s="111">
        <f>+PROVEEDURIAS!I106</f>
        <v>0</v>
      </c>
      <c r="J108" s="111">
        <f>+PROVEEDURIAS!J106</f>
        <v>0</v>
      </c>
      <c r="K108" s="111">
        <f>+PROVEEDURIAS!K106</f>
        <v>0</v>
      </c>
      <c r="L108" s="111" t="str">
        <f>+PROVEEDURIAS!L106</f>
        <v>PF 0193</v>
      </c>
      <c r="M108" s="115">
        <f>+PROVEEDURIAS!M106</f>
        <v>2873744.16</v>
      </c>
      <c r="N108" s="111">
        <f>+PROVEEDURIAS!N106</f>
        <v>42830</v>
      </c>
      <c r="O108" s="111">
        <f>+PROVEEDURIAS!O106</f>
        <v>0</v>
      </c>
      <c r="P108" s="111">
        <f>+PROVEEDURIAS!P106</f>
        <v>0</v>
      </c>
      <c r="Q108" s="111">
        <f>+PROVEEDURIAS!Q106</f>
        <v>0</v>
      </c>
      <c r="R108" s="111">
        <f>+PROVEEDURIAS!R106</f>
        <v>0</v>
      </c>
      <c r="S108" s="111">
        <f>+PROVEEDURIAS!S106</f>
        <v>0</v>
      </c>
      <c r="T108" s="111">
        <f>+PROVEEDURIAS!T106</f>
        <v>0</v>
      </c>
      <c r="U108" s="111">
        <f>+PROVEEDURIAS!U106</f>
        <v>0</v>
      </c>
      <c r="V108" s="111">
        <f>+PROVEEDURIAS!V106</f>
        <v>0</v>
      </c>
      <c r="W108" s="111" t="str">
        <f>+PROVEEDURIAS!W106</f>
        <v>FONTUR</v>
      </c>
    </row>
    <row r="109" spans="1:23" s="5" customFormat="1" ht="22.5" customHeight="1">
      <c r="A109" s="111" t="str">
        <f>+PROVEEDURIAS!A107</f>
        <v>DELTA AMACURO</v>
      </c>
      <c r="B109" s="111" t="str">
        <f>+PROVEEDURIAS!B107</f>
        <v>PROVEEDURIA DELTA AMACURO</v>
      </c>
      <c r="C109" s="111">
        <f>+PROVEEDURIAS!C107</f>
        <v>0</v>
      </c>
      <c r="D109" s="111">
        <f>+PROVEEDURIAS!D107</f>
        <v>120</v>
      </c>
      <c r="E109" s="111">
        <f>+PROVEEDURIAS!E107</f>
        <v>0</v>
      </c>
      <c r="F109" s="111">
        <f>+PROVEEDURIAS!F107</f>
        <v>0</v>
      </c>
      <c r="G109" s="111">
        <f>+PROVEEDURIAS!G107</f>
        <v>0</v>
      </c>
      <c r="H109" s="111">
        <f>+PROVEEDURIAS!H107</f>
        <v>0</v>
      </c>
      <c r="I109" s="111">
        <f>+PROVEEDURIAS!I107</f>
        <v>0</v>
      </c>
      <c r="J109" s="111">
        <f>+PROVEEDURIAS!J107</f>
        <v>0</v>
      </c>
      <c r="K109" s="111">
        <f>+PROVEEDURIAS!K107</f>
        <v>0</v>
      </c>
      <c r="L109" s="111" t="str">
        <f>+PROVEEDURIAS!L107</f>
        <v>PF 0185</v>
      </c>
      <c r="M109" s="115">
        <f>+PROVEEDURIAS!M107</f>
        <v>2576948.42</v>
      </c>
      <c r="N109" s="111">
        <f>+PROVEEDURIAS!N107</f>
        <v>42830</v>
      </c>
      <c r="O109" s="111">
        <f>+PROVEEDURIAS!O107</f>
        <v>0</v>
      </c>
      <c r="P109" s="111">
        <f>+PROVEEDURIAS!P107</f>
        <v>0</v>
      </c>
      <c r="Q109" s="111">
        <f>+PROVEEDURIAS!Q107</f>
        <v>0</v>
      </c>
      <c r="R109" s="111">
        <f>+PROVEEDURIAS!R107</f>
        <v>0</v>
      </c>
      <c r="S109" s="111">
        <f>+PROVEEDURIAS!S107</f>
        <v>0</v>
      </c>
      <c r="T109" s="111">
        <f>+PROVEEDURIAS!T107</f>
        <v>0</v>
      </c>
      <c r="U109" s="111">
        <f>+PROVEEDURIAS!U107</f>
        <v>0</v>
      </c>
      <c r="V109" s="111">
        <f>+PROVEEDURIAS!V107</f>
        <v>0</v>
      </c>
      <c r="W109" s="111" t="str">
        <f>+PROVEEDURIAS!W107</f>
        <v>FONTUR</v>
      </c>
    </row>
    <row r="110" spans="1:23" s="5" customFormat="1" ht="22.5" customHeight="1">
      <c r="A110" s="111" t="str">
        <f>+PROVEEDURIAS!A108</f>
        <v>DELTA AMACURO</v>
      </c>
      <c r="B110" s="111" t="str">
        <f>+PROVEEDURIAS!B108</f>
        <v>PROVEEDURIA DELTA AMACURO</v>
      </c>
      <c r="C110" s="111">
        <f>+PROVEEDURIAS!C108</f>
        <v>26</v>
      </c>
      <c r="D110" s="111">
        <f>+PROVEEDURIAS!D108</f>
        <v>0</v>
      </c>
      <c r="E110" s="111">
        <f>+PROVEEDURIAS!E108</f>
        <v>0</v>
      </c>
      <c r="F110" s="111">
        <f>+PROVEEDURIAS!F108</f>
        <v>0</v>
      </c>
      <c r="G110" s="111">
        <f>+PROVEEDURIAS!G108</f>
        <v>0</v>
      </c>
      <c r="H110" s="111">
        <f>+PROVEEDURIAS!H108</f>
        <v>0</v>
      </c>
      <c r="I110" s="111">
        <f>+PROVEEDURIAS!I108</f>
        <v>0</v>
      </c>
      <c r="J110" s="111">
        <f>+PROVEEDURIAS!J108</f>
        <v>0</v>
      </c>
      <c r="K110" s="111">
        <f>+PROVEEDURIAS!K108</f>
        <v>0</v>
      </c>
      <c r="L110" s="111" t="str">
        <f>+PROVEEDURIAS!L108</f>
        <v>PF 0047</v>
      </c>
      <c r="M110" s="115">
        <f>+PROVEEDURIAS!M108</f>
        <v>2274525.12</v>
      </c>
      <c r="N110" s="111">
        <f>+PROVEEDURIAS!N108</f>
        <v>42823</v>
      </c>
      <c r="O110" s="111">
        <f>+PROVEEDURIAS!O108</f>
        <v>0</v>
      </c>
      <c r="P110" s="111">
        <f>+PROVEEDURIAS!P108</f>
        <v>0</v>
      </c>
      <c r="Q110" s="111">
        <f>+PROVEEDURIAS!Q108</f>
        <v>0</v>
      </c>
      <c r="R110" s="111">
        <f>+PROVEEDURIAS!R108</f>
        <v>0</v>
      </c>
      <c r="S110" s="111">
        <f>+PROVEEDURIAS!S108</f>
        <v>0</v>
      </c>
      <c r="T110" s="111">
        <f>+PROVEEDURIAS!T108</f>
        <v>0</v>
      </c>
      <c r="U110" s="111">
        <f>+PROVEEDURIAS!U108</f>
        <v>0</v>
      </c>
      <c r="V110" s="111">
        <f>+PROVEEDURIAS!V108</f>
        <v>0</v>
      </c>
      <c r="W110" s="111" t="str">
        <f>+PROVEEDURIAS!W108</f>
        <v>FONTUR</v>
      </c>
    </row>
    <row r="111" spans="1:23" s="5" customFormat="1" ht="22.5" customHeight="1">
      <c r="A111" s="111" t="str">
        <f>+PROVEEDURIAS!A109</f>
        <v>DELTA AMACURO</v>
      </c>
      <c r="B111" s="111" t="str">
        <f>+PROVEEDURIAS!B109</f>
        <v>PROVEEDURIA DELTA AMACURO</v>
      </c>
      <c r="C111" s="111">
        <f>+PROVEEDURIAS!C109</f>
        <v>116</v>
      </c>
      <c r="D111" s="111">
        <f>+PROVEEDURIAS!D109</f>
        <v>0</v>
      </c>
      <c r="E111" s="111">
        <f>+PROVEEDURIAS!E109</f>
        <v>0</v>
      </c>
      <c r="F111" s="111">
        <f>+PROVEEDURIAS!F109</f>
        <v>0</v>
      </c>
      <c r="G111" s="111">
        <f>+PROVEEDURIAS!G109</f>
        <v>0</v>
      </c>
      <c r="H111" s="111">
        <f>+PROVEEDURIAS!H109</f>
        <v>0</v>
      </c>
      <c r="I111" s="111">
        <f>+PROVEEDURIAS!I109</f>
        <v>0</v>
      </c>
      <c r="J111" s="111">
        <f>+PROVEEDURIAS!J109</f>
        <v>0</v>
      </c>
      <c r="K111" s="111">
        <f>+PROVEEDURIAS!K109</f>
        <v>0</v>
      </c>
      <c r="L111" s="111" t="str">
        <f>+PROVEEDURIAS!L109</f>
        <v>PF 0046</v>
      </c>
      <c r="M111" s="115">
        <f>+PROVEEDURIAS!M109</f>
        <v>5773399.6799999997</v>
      </c>
      <c r="N111" s="111">
        <f>+PROVEEDURIAS!N109</f>
        <v>42823</v>
      </c>
      <c r="O111" s="111">
        <f>+PROVEEDURIAS!O109</f>
        <v>0</v>
      </c>
      <c r="P111" s="111">
        <f>+PROVEEDURIAS!P109</f>
        <v>0</v>
      </c>
      <c r="Q111" s="111">
        <f>+PROVEEDURIAS!Q109</f>
        <v>0</v>
      </c>
      <c r="R111" s="111">
        <f>+PROVEEDURIAS!R109</f>
        <v>0</v>
      </c>
      <c r="S111" s="111">
        <f>+PROVEEDURIAS!S109</f>
        <v>0</v>
      </c>
      <c r="T111" s="111">
        <f>+PROVEEDURIAS!T109</f>
        <v>0</v>
      </c>
      <c r="U111" s="111">
        <f>+PROVEEDURIAS!U109</f>
        <v>0</v>
      </c>
      <c r="V111" s="111">
        <f>+PROVEEDURIAS!V109</f>
        <v>0</v>
      </c>
      <c r="W111" s="111" t="str">
        <f>+PROVEEDURIAS!W109</f>
        <v>FONTUR</v>
      </c>
    </row>
    <row r="112" spans="1:23" s="5" customFormat="1" ht="22.5" customHeight="1">
      <c r="A112" s="111" t="str">
        <f>+PROVEEDURIAS!A110</f>
        <v>MONAGAS</v>
      </c>
      <c r="B112" s="111" t="str">
        <f>+PROVEEDURIAS!B110</f>
        <v>PROVEEDURIA MONAGAS</v>
      </c>
      <c r="C112" s="111">
        <f>+PROVEEDURIAS!C110</f>
        <v>0</v>
      </c>
      <c r="D112" s="111">
        <f>+PROVEEDURIAS!D110</f>
        <v>160</v>
      </c>
      <c r="E112" s="111">
        <f>+PROVEEDURIAS!E110</f>
        <v>0</v>
      </c>
      <c r="F112" s="111">
        <f>+PROVEEDURIAS!F110</f>
        <v>0</v>
      </c>
      <c r="G112" s="111">
        <f>+PROVEEDURIAS!G110</f>
        <v>0</v>
      </c>
      <c r="H112" s="111">
        <f>+PROVEEDURIAS!H110</f>
        <v>0</v>
      </c>
      <c r="I112" s="111">
        <f>+PROVEEDURIAS!I110</f>
        <v>0</v>
      </c>
      <c r="J112" s="111">
        <f>+PROVEEDURIAS!J110</f>
        <v>0</v>
      </c>
      <c r="K112" s="111">
        <f>+PROVEEDURIAS!K110</f>
        <v>0</v>
      </c>
      <c r="L112" s="111" t="str">
        <f>+PROVEEDURIAS!L110</f>
        <v>PF 0186</v>
      </c>
      <c r="M112" s="115">
        <f>+PROVEEDURIAS!M110</f>
        <v>3949472.13</v>
      </c>
      <c r="N112" s="111">
        <f>+PROVEEDURIAS!N110</f>
        <v>0</v>
      </c>
      <c r="O112" s="111">
        <f>+PROVEEDURIAS!O110</f>
        <v>0</v>
      </c>
      <c r="P112" s="111">
        <f>+PROVEEDURIAS!P110</f>
        <v>0</v>
      </c>
      <c r="Q112" s="111">
        <f>+PROVEEDURIAS!Q110</f>
        <v>0</v>
      </c>
      <c r="R112" s="111">
        <f>+PROVEEDURIAS!R110</f>
        <v>0</v>
      </c>
      <c r="S112" s="111">
        <f>+PROVEEDURIAS!S110</f>
        <v>0</v>
      </c>
      <c r="T112" s="111">
        <f>+PROVEEDURIAS!T110</f>
        <v>0</v>
      </c>
      <c r="U112" s="111">
        <f>+PROVEEDURIAS!U110</f>
        <v>0</v>
      </c>
      <c r="V112" s="111">
        <f>+PROVEEDURIAS!V110</f>
        <v>0</v>
      </c>
      <c r="W112" s="111" t="str">
        <f>+PROVEEDURIAS!W110</f>
        <v>FONTUR</v>
      </c>
    </row>
    <row r="113" spans="1:23" s="5" customFormat="1" ht="22.5" customHeight="1">
      <c r="A113" s="111" t="str">
        <f>+PROVEEDURIAS!A111</f>
        <v>MONAGAS</v>
      </c>
      <c r="B113" s="111" t="str">
        <f>+PROVEEDURIAS!B111</f>
        <v>PROVEEDURIA MONAGAS</v>
      </c>
      <c r="C113" s="111">
        <f>+PROVEEDURIAS!C111</f>
        <v>72</v>
      </c>
      <c r="D113" s="111">
        <f>+PROVEEDURIAS!D111</f>
        <v>0</v>
      </c>
      <c r="E113" s="111">
        <f>+PROVEEDURIAS!E111</f>
        <v>0</v>
      </c>
      <c r="F113" s="111">
        <f>+PROVEEDURIAS!F111</f>
        <v>0</v>
      </c>
      <c r="G113" s="111">
        <f>+PROVEEDURIAS!G111</f>
        <v>0</v>
      </c>
      <c r="H113" s="111">
        <f>+PROVEEDURIAS!H111</f>
        <v>0</v>
      </c>
      <c r="I113" s="111">
        <f>+PROVEEDURIAS!I111</f>
        <v>0</v>
      </c>
      <c r="J113" s="111">
        <f>+PROVEEDURIAS!J111</f>
        <v>0</v>
      </c>
      <c r="K113" s="111">
        <f>+PROVEEDURIAS!K111</f>
        <v>0</v>
      </c>
      <c r="L113" s="111" t="str">
        <f>+PROVEEDURIAS!L111</f>
        <v>PF 0053</v>
      </c>
      <c r="M113" s="115">
        <f>+PROVEEDURIAS!M111</f>
        <v>4300866.08</v>
      </c>
      <c r="N113" s="111">
        <f>+PROVEEDURIAS!N111</f>
        <v>42823</v>
      </c>
      <c r="O113" s="111">
        <f>+PROVEEDURIAS!O111</f>
        <v>0</v>
      </c>
      <c r="P113" s="111">
        <f>+PROVEEDURIAS!P111</f>
        <v>0</v>
      </c>
      <c r="Q113" s="111">
        <f>+PROVEEDURIAS!Q111</f>
        <v>0</v>
      </c>
      <c r="R113" s="111">
        <f>+PROVEEDURIAS!R111</f>
        <v>0</v>
      </c>
      <c r="S113" s="111">
        <f>+PROVEEDURIAS!S111</f>
        <v>0</v>
      </c>
      <c r="T113" s="111">
        <f>+PROVEEDURIAS!T111</f>
        <v>0</v>
      </c>
      <c r="U113" s="111">
        <f>+PROVEEDURIAS!U111</f>
        <v>0</v>
      </c>
      <c r="V113" s="111">
        <f>+PROVEEDURIAS!V111</f>
        <v>0</v>
      </c>
      <c r="W113" s="111" t="str">
        <f>+PROVEEDURIAS!W111</f>
        <v>FONTUR</v>
      </c>
    </row>
    <row r="114" spans="1:23" s="5" customFormat="1" ht="22.5" customHeight="1">
      <c r="A114" s="111" t="str">
        <f>+PROVEEDURIAS!A112</f>
        <v>MONAGAS</v>
      </c>
      <c r="B114" s="111" t="str">
        <f>+PROVEEDURIAS!B112</f>
        <v>PROVEEDURIA MONAGAS</v>
      </c>
      <c r="C114" s="111">
        <f>+PROVEEDURIAS!C112</f>
        <v>134</v>
      </c>
      <c r="D114" s="111">
        <f>+PROVEEDURIAS!D112</f>
        <v>0</v>
      </c>
      <c r="E114" s="111">
        <f>+PROVEEDURIAS!E112</f>
        <v>0</v>
      </c>
      <c r="F114" s="111">
        <f>+PROVEEDURIAS!F112</f>
        <v>0</v>
      </c>
      <c r="G114" s="111">
        <f>+PROVEEDURIAS!G112</f>
        <v>0</v>
      </c>
      <c r="H114" s="111">
        <f>+PROVEEDURIAS!H112</f>
        <v>0</v>
      </c>
      <c r="I114" s="111">
        <f>+PROVEEDURIAS!I112</f>
        <v>0</v>
      </c>
      <c r="J114" s="111">
        <f>+PROVEEDURIAS!J112</f>
        <v>0</v>
      </c>
      <c r="K114" s="111">
        <f>+PROVEEDURIAS!K112</f>
        <v>0</v>
      </c>
      <c r="L114" s="111" t="str">
        <f>+PROVEEDURIAS!L112</f>
        <v>PF 0052</v>
      </c>
      <c r="M114" s="115">
        <f>+PROVEEDURIAS!M112</f>
        <v>9407672.8499999996</v>
      </c>
      <c r="N114" s="111">
        <f>+PROVEEDURIAS!N112</f>
        <v>42823</v>
      </c>
      <c r="O114" s="111">
        <f>+PROVEEDURIAS!O112</f>
        <v>0</v>
      </c>
      <c r="P114" s="111">
        <f>+PROVEEDURIAS!P112</f>
        <v>0</v>
      </c>
      <c r="Q114" s="111">
        <f>+PROVEEDURIAS!Q112</f>
        <v>0</v>
      </c>
      <c r="R114" s="111">
        <f>+PROVEEDURIAS!R112</f>
        <v>0</v>
      </c>
      <c r="S114" s="111">
        <f>+PROVEEDURIAS!S112</f>
        <v>0</v>
      </c>
      <c r="T114" s="111">
        <f>+PROVEEDURIAS!T112</f>
        <v>0</v>
      </c>
      <c r="U114" s="111">
        <f>+PROVEEDURIAS!U112</f>
        <v>0</v>
      </c>
      <c r="V114" s="111">
        <f>+PROVEEDURIAS!V112</f>
        <v>0</v>
      </c>
      <c r="W114" s="111" t="str">
        <f>+PROVEEDURIAS!W112</f>
        <v>FONTUR</v>
      </c>
    </row>
    <row r="115" spans="1:23" s="5" customFormat="1" ht="22.5" customHeight="1">
      <c r="A115" s="111" t="str">
        <f>+PROVEEDURIAS!A113</f>
        <v>NUEVA ESPARTA</v>
      </c>
      <c r="B115" s="111" t="str">
        <f>+PROVEEDURIAS!B113</f>
        <v>PROVEEDURIA NUEVA ESPARTA</v>
      </c>
      <c r="C115" s="111">
        <f>+PROVEEDURIAS!C113</f>
        <v>32</v>
      </c>
      <c r="D115" s="111">
        <f>+PROVEEDURIAS!D113</f>
        <v>0</v>
      </c>
      <c r="E115" s="111">
        <f>+PROVEEDURIAS!E113</f>
        <v>0</v>
      </c>
      <c r="F115" s="111">
        <f>+PROVEEDURIAS!F113</f>
        <v>0</v>
      </c>
      <c r="G115" s="111">
        <f>+PROVEEDURIAS!G113</f>
        <v>0</v>
      </c>
      <c r="H115" s="111">
        <f>+PROVEEDURIAS!H113</f>
        <v>0</v>
      </c>
      <c r="I115" s="111">
        <f>+PROVEEDURIAS!I113</f>
        <v>0</v>
      </c>
      <c r="J115" s="111">
        <f>+PROVEEDURIAS!J113</f>
        <v>0</v>
      </c>
      <c r="K115" s="111">
        <f>+PROVEEDURIAS!K113</f>
        <v>0</v>
      </c>
      <c r="L115" s="111" t="str">
        <f>+PROVEEDURIAS!L113</f>
        <v>PF 0169</v>
      </c>
      <c r="M115" s="115">
        <f>+PROVEEDURIAS!M113</f>
        <v>1163334.8400000001</v>
      </c>
      <c r="N115" s="111">
        <f>+PROVEEDURIAS!N113</f>
        <v>42829</v>
      </c>
      <c r="O115" s="111">
        <f>+PROVEEDURIAS!O113</f>
        <v>0</v>
      </c>
      <c r="P115" s="111">
        <f>+PROVEEDURIAS!P113</f>
        <v>0</v>
      </c>
      <c r="Q115" s="111">
        <f>+PROVEEDURIAS!Q113</f>
        <v>0</v>
      </c>
      <c r="R115" s="111">
        <f>+PROVEEDURIAS!R113</f>
        <v>0</v>
      </c>
      <c r="S115" s="111">
        <f>+PROVEEDURIAS!S113</f>
        <v>0</v>
      </c>
      <c r="T115" s="111">
        <f>+PROVEEDURIAS!T113</f>
        <v>0</v>
      </c>
      <c r="U115" s="111">
        <f>+PROVEEDURIAS!U113</f>
        <v>0</v>
      </c>
      <c r="V115" s="111">
        <f>+PROVEEDURIAS!V113</f>
        <v>0</v>
      </c>
      <c r="W115" s="111" t="str">
        <f>+PROVEEDURIAS!W113</f>
        <v>FONTUR</v>
      </c>
    </row>
    <row r="116" spans="1:23" s="5" customFormat="1" ht="22.5" customHeight="1">
      <c r="A116" s="111" t="str">
        <f>+PROVEEDURIAS!A114</f>
        <v>NUEVA ESPARTA</v>
      </c>
      <c r="B116" s="111" t="str">
        <f>+PROVEEDURIAS!B114</f>
        <v>PROVEEDURIA NUEVA ESPARTA</v>
      </c>
      <c r="C116" s="111">
        <f>+PROVEEDURIAS!C114</f>
        <v>198</v>
      </c>
      <c r="D116" s="111">
        <f>+PROVEEDURIAS!D114</f>
        <v>0</v>
      </c>
      <c r="E116" s="111">
        <f>+PROVEEDURIAS!E114</f>
        <v>0</v>
      </c>
      <c r="F116" s="111">
        <f>+PROVEEDURIAS!F114</f>
        <v>0</v>
      </c>
      <c r="G116" s="111">
        <f>+PROVEEDURIAS!G114</f>
        <v>0</v>
      </c>
      <c r="H116" s="111">
        <f>+PROVEEDURIAS!H114</f>
        <v>0</v>
      </c>
      <c r="I116" s="111">
        <f>+PROVEEDURIAS!I114</f>
        <v>0</v>
      </c>
      <c r="J116" s="111">
        <f>+PROVEEDURIAS!J114</f>
        <v>0</v>
      </c>
      <c r="K116" s="111">
        <f>+PROVEEDURIAS!K114</f>
        <v>0</v>
      </c>
      <c r="L116" s="111" t="str">
        <f>+PROVEEDURIAS!L114</f>
        <v>PF 0168</v>
      </c>
      <c r="M116" s="115">
        <f>+PROVEEDURIAS!M114</f>
        <v>8340881.1399999997</v>
      </c>
      <c r="N116" s="111">
        <f>+PROVEEDURIAS!N114</f>
        <v>42829</v>
      </c>
      <c r="O116" s="111">
        <f>+PROVEEDURIAS!O114</f>
        <v>0</v>
      </c>
      <c r="P116" s="111">
        <f>+PROVEEDURIAS!P114</f>
        <v>0</v>
      </c>
      <c r="Q116" s="111">
        <f>+PROVEEDURIAS!Q114</f>
        <v>0</v>
      </c>
      <c r="R116" s="111">
        <f>+PROVEEDURIAS!R114</f>
        <v>0</v>
      </c>
      <c r="S116" s="111">
        <f>+PROVEEDURIAS!S114</f>
        <v>0</v>
      </c>
      <c r="T116" s="111">
        <f>+PROVEEDURIAS!T114</f>
        <v>0</v>
      </c>
      <c r="U116" s="111">
        <f>+PROVEEDURIAS!U114</f>
        <v>0</v>
      </c>
      <c r="V116" s="111">
        <f>+PROVEEDURIAS!V114</f>
        <v>0</v>
      </c>
      <c r="W116" s="111" t="str">
        <f>+PROVEEDURIAS!W114</f>
        <v>FONTUR</v>
      </c>
    </row>
    <row r="117" spans="1:23" s="5" customFormat="1" ht="22.5" customHeight="1">
      <c r="A117" s="111" t="str">
        <f>+PROVEEDURIAS!A115</f>
        <v>MONAGAS</v>
      </c>
      <c r="B117" s="111" t="str">
        <f>+PROVEEDURIAS!B115</f>
        <v>PROVEEDURIA PUNTA DE MATA</v>
      </c>
      <c r="C117" s="111">
        <f>+PROVEEDURIAS!C115</f>
        <v>0</v>
      </c>
      <c r="D117" s="111">
        <f>+PROVEEDURIAS!D115</f>
        <v>143</v>
      </c>
      <c r="E117" s="111">
        <f>+PROVEEDURIAS!E115</f>
        <v>0</v>
      </c>
      <c r="F117" s="111">
        <f>+PROVEEDURIAS!F115</f>
        <v>0</v>
      </c>
      <c r="G117" s="111">
        <f>+PROVEEDURIAS!G115</f>
        <v>0</v>
      </c>
      <c r="H117" s="111">
        <f>+PROVEEDURIAS!H115</f>
        <v>0</v>
      </c>
      <c r="I117" s="111">
        <f>+PROVEEDURIAS!I115</f>
        <v>0</v>
      </c>
      <c r="J117" s="111">
        <f>+PROVEEDURIAS!J115</f>
        <v>0</v>
      </c>
      <c r="K117" s="111">
        <f>+PROVEEDURIAS!K115</f>
        <v>0</v>
      </c>
      <c r="L117" s="111" t="str">
        <f>+PROVEEDURIAS!L115</f>
        <v>PF 0187</v>
      </c>
      <c r="M117" s="115">
        <f>+PROVEEDURIAS!M115</f>
        <v>3546103.66</v>
      </c>
      <c r="N117" s="111">
        <f>+PROVEEDURIAS!N115</f>
        <v>42830</v>
      </c>
      <c r="O117" s="111">
        <f>+PROVEEDURIAS!O115</f>
        <v>0</v>
      </c>
      <c r="P117" s="111">
        <f>+PROVEEDURIAS!P115</f>
        <v>0</v>
      </c>
      <c r="Q117" s="111">
        <f>+PROVEEDURIAS!Q115</f>
        <v>0</v>
      </c>
      <c r="R117" s="111">
        <f>+PROVEEDURIAS!R115</f>
        <v>0</v>
      </c>
      <c r="S117" s="111">
        <f>+PROVEEDURIAS!S115</f>
        <v>0</v>
      </c>
      <c r="T117" s="111">
        <f>+PROVEEDURIAS!T115</f>
        <v>0</v>
      </c>
      <c r="U117" s="111">
        <f>+PROVEEDURIAS!U115</f>
        <v>0</v>
      </c>
      <c r="V117" s="111">
        <f>+PROVEEDURIAS!V115</f>
        <v>0</v>
      </c>
      <c r="W117" s="111" t="str">
        <f>+PROVEEDURIAS!W115</f>
        <v>FONTUR</v>
      </c>
    </row>
    <row r="118" spans="1:23" s="5" customFormat="1" ht="22.5" customHeight="1">
      <c r="A118" s="111" t="str">
        <f>+PROVEEDURIAS!A116</f>
        <v>MONAGAS</v>
      </c>
      <c r="B118" s="111" t="str">
        <f>+PROVEEDURIAS!B116</f>
        <v>PROVEEDURIA PUNTA DE MATA</v>
      </c>
      <c r="C118" s="111">
        <f>+PROVEEDURIAS!C116</f>
        <v>164</v>
      </c>
      <c r="D118" s="111">
        <f>+PROVEEDURIAS!D116</f>
        <v>0</v>
      </c>
      <c r="E118" s="111">
        <f>+PROVEEDURIAS!E116</f>
        <v>0</v>
      </c>
      <c r="F118" s="111">
        <f>+PROVEEDURIAS!F116</f>
        <v>0</v>
      </c>
      <c r="G118" s="111">
        <f>+PROVEEDURIAS!G116</f>
        <v>0</v>
      </c>
      <c r="H118" s="111">
        <f>+PROVEEDURIAS!H116</f>
        <v>0</v>
      </c>
      <c r="I118" s="111">
        <f>+PROVEEDURIAS!I116</f>
        <v>0</v>
      </c>
      <c r="J118" s="111">
        <f>+PROVEEDURIAS!J116</f>
        <v>0</v>
      </c>
      <c r="K118" s="111">
        <f>+PROVEEDURIAS!K116</f>
        <v>0</v>
      </c>
      <c r="L118" s="111" t="str">
        <f>+PROVEEDURIAS!L116</f>
        <v>PF 0058</v>
      </c>
      <c r="M118" s="115">
        <f>+PROVEEDURIAS!M116</f>
        <v>11471985.029999999</v>
      </c>
      <c r="N118" s="111">
        <f>+PROVEEDURIAS!N116</f>
        <v>42823</v>
      </c>
      <c r="O118" s="111">
        <f>+PROVEEDURIAS!O116</f>
        <v>0</v>
      </c>
      <c r="P118" s="111">
        <f>+PROVEEDURIAS!P116</f>
        <v>0</v>
      </c>
      <c r="Q118" s="111">
        <f>+PROVEEDURIAS!Q116</f>
        <v>0</v>
      </c>
      <c r="R118" s="111">
        <f>+PROVEEDURIAS!R116</f>
        <v>0</v>
      </c>
      <c r="S118" s="111">
        <f>+PROVEEDURIAS!S116</f>
        <v>0</v>
      </c>
      <c r="T118" s="111">
        <f>+PROVEEDURIAS!T116</f>
        <v>0</v>
      </c>
      <c r="U118" s="111">
        <f>+PROVEEDURIAS!U116</f>
        <v>0</v>
      </c>
      <c r="V118" s="111">
        <f>+PROVEEDURIAS!V116</f>
        <v>0</v>
      </c>
      <c r="W118" s="111" t="str">
        <f>+PROVEEDURIAS!W116</f>
        <v>FONTUR</v>
      </c>
    </row>
    <row r="119" spans="1:23" s="5" customFormat="1" ht="22.5" customHeight="1">
      <c r="A119" s="111" t="str">
        <f>+PROVEEDURIAS!A117</f>
        <v>SUCRE</v>
      </c>
      <c r="B119" s="111" t="str">
        <f>+PROVEEDURIAS!B117</f>
        <v>PROVEEDURIA SUCRE</v>
      </c>
      <c r="C119" s="111">
        <f>+PROVEEDURIAS!C117</f>
        <v>0</v>
      </c>
      <c r="D119" s="111">
        <f>+PROVEEDURIAS!D117</f>
        <v>295</v>
      </c>
      <c r="E119" s="111">
        <f>+PROVEEDURIAS!E117</f>
        <v>0</v>
      </c>
      <c r="F119" s="111">
        <f>+PROVEEDURIAS!F117</f>
        <v>0</v>
      </c>
      <c r="G119" s="111">
        <f>+PROVEEDURIAS!G117</f>
        <v>0</v>
      </c>
      <c r="H119" s="111">
        <f>+PROVEEDURIAS!H117</f>
        <v>0</v>
      </c>
      <c r="I119" s="111">
        <f>+PROVEEDURIAS!I117</f>
        <v>0</v>
      </c>
      <c r="J119" s="111">
        <f>+PROVEEDURIAS!J117</f>
        <v>0</v>
      </c>
      <c r="K119" s="111">
        <f>+PROVEEDURIAS!K117</f>
        <v>0</v>
      </c>
      <c r="L119" s="111" t="str">
        <f>+PROVEEDURIAS!L117</f>
        <v>PF 0194</v>
      </c>
      <c r="M119" s="115">
        <f>+PROVEEDURIAS!M117</f>
        <v>8003923.9800000004</v>
      </c>
      <c r="N119" s="111">
        <f>+PROVEEDURIAS!N117</f>
        <v>42830</v>
      </c>
      <c r="O119" s="111">
        <f>+PROVEEDURIAS!O117</f>
        <v>0</v>
      </c>
      <c r="P119" s="111">
        <f>+PROVEEDURIAS!P117</f>
        <v>0</v>
      </c>
      <c r="Q119" s="111">
        <f>+PROVEEDURIAS!Q117</f>
        <v>0</v>
      </c>
      <c r="R119" s="111">
        <f>+PROVEEDURIAS!R117</f>
        <v>0</v>
      </c>
      <c r="S119" s="111">
        <f>+PROVEEDURIAS!S117</f>
        <v>0</v>
      </c>
      <c r="T119" s="111">
        <f>+PROVEEDURIAS!T117</f>
        <v>0</v>
      </c>
      <c r="U119" s="111">
        <f>+PROVEEDURIAS!U117</f>
        <v>0</v>
      </c>
      <c r="V119" s="111">
        <f>+PROVEEDURIAS!V117</f>
        <v>0</v>
      </c>
      <c r="W119" s="111" t="str">
        <f>+PROVEEDURIAS!W117</f>
        <v>FONTUR</v>
      </c>
    </row>
    <row r="120" spans="1:23" s="5" customFormat="1" ht="22.5" customHeight="1">
      <c r="A120" s="111" t="str">
        <f>+PROVEEDURIAS!A118</f>
        <v>SUCRE</v>
      </c>
      <c r="B120" s="111" t="str">
        <f>+PROVEEDURIAS!B118</f>
        <v>PROVEEDURIA SUCRE</v>
      </c>
      <c r="C120" s="111">
        <f>+PROVEEDURIAS!C118</f>
        <v>178</v>
      </c>
      <c r="D120" s="111">
        <f>+PROVEEDURIAS!D118</f>
        <v>0</v>
      </c>
      <c r="E120" s="111">
        <f>+PROVEEDURIAS!E118</f>
        <v>0</v>
      </c>
      <c r="F120" s="111">
        <f>+PROVEEDURIAS!F118</f>
        <v>0</v>
      </c>
      <c r="G120" s="111">
        <f>+PROVEEDURIAS!G118</f>
        <v>0</v>
      </c>
      <c r="H120" s="111">
        <f>+PROVEEDURIAS!H118</f>
        <v>0</v>
      </c>
      <c r="I120" s="111">
        <f>+PROVEEDURIAS!I118</f>
        <v>0</v>
      </c>
      <c r="J120" s="111">
        <f>+PROVEEDURIAS!J118</f>
        <v>0</v>
      </c>
      <c r="K120" s="111">
        <f>+PROVEEDURIAS!K118</f>
        <v>0</v>
      </c>
      <c r="L120" s="111" t="str">
        <f>+PROVEEDURIAS!L118</f>
        <v>PF 0174</v>
      </c>
      <c r="M120" s="115">
        <f>+PROVEEDURIAS!M118</f>
        <v>9679355.1899999995</v>
      </c>
      <c r="N120" s="111">
        <f>+PROVEEDURIAS!N118</f>
        <v>42842</v>
      </c>
      <c r="O120" s="111">
        <f>+PROVEEDURIAS!O118</f>
        <v>0</v>
      </c>
      <c r="P120" s="111">
        <f>+PROVEEDURIAS!P118</f>
        <v>0</v>
      </c>
      <c r="Q120" s="111">
        <f>+PROVEEDURIAS!Q118</f>
        <v>0</v>
      </c>
      <c r="R120" s="111">
        <f>+PROVEEDURIAS!R118</f>
        <v>0</v>
      </c>
      <c r="S120" s="111">
        <f>+PROVEEDURIAS!S118</f>
        <v>0</v>
      </c>
      <c r="T120" s="111">
        <f>+PROVEEDURIAS!T118</f>
        <v>0</v>
      </c>
      <c r="U120" s="111">
        <f>+PROVEEDURIAS!U118</f>
        <v>0</v>
      </c>
      <c r="V120" s="111">
        <f>+PROVEEDURIAS!V118</f>
        <v>0</v>
      </c>
      <c r="W120" s="111" t="str">
        <f>+PROVEEDURIAS!W118</f>
        <v>FONTUR</v>
      </c>
    </row>
    <row r="121" spans="1:23" s="5" customFormat="1" ht="22.5" customHeight="1">
      <c r="A121" s="111" t="str">
        <f>+PROVEEDURIAS!A119</f>
        <v>SUCRE</v>
      </c>
      <c r="B121" s="111" t="str">
        <f>+PROVEEDURIAS!B119</f>
        <v>PROVEEDURIA SUCRE</v>
      </c>
      <c r="C121" s="111">
        <f>+PROVEEDURIAS!C119</f>
        <v>200</v>
      </c>
      <c r="D121" s="111">
        <f>+PROVEEDURIAS!D119</f>
        <v>0</v>
      </c>
      <c r="E121" s="111">
        <f>+PROVEEDURIAS!E119</f>
        <v>0</v>
      </c>
      <c r="F121" s="111">
        <f>+PROVEEDURIAS!F119</f>
        <v>0</v>
      </c>
      <c r="G121" s="111">
        <f>+PROVEEDURIAS!G119</f>
        <v>0</v>
      </c>
      <c r="H121" s="111">
        <f>+PROVEEDURIAS!H119</f>
        <v>0</v>
      </c>
      <c r="I121" s="111">
        <f>+PROVEEDURIAS!I119</f>
        <v>0</v>
      </c>
      <c r="J121" s="111">
        <f>+PROVEEDURIAS!J119</f>
        <v>0</v>
      </c>
      <c r="K121" s="111">
        <f>+PROVEEDURIAS!K119</f>
        <v>0</v>
      </c>
      <c r="L121" s="111" t="str">
        <f>+PROVEEDURIAS!L119</f>
        <v>PF 0173</v>
      </c>
      <c r="M121" s="115">
        <f>+PROVEEDURIAS!M119</f>
        <v>4155421.38</v>
      </c>
      <c r="N121" s="111">
        <f>+PROVEEDURIAS!N119</f>
        <v>42842</v>
      </c>
      <c r="O121" s="111">
        <f>+PROVEEDURIAS!O119</f>
        <v>0</v>
      </c>
      <c r="P121" s="111">
        <f>+PROVEEDURIAS!P119</f>
        <v>0</v>
      </c>
      <c r="Q121" s="111">
        <f>+PROVEEDURIAS!Q119</f>
        <v>0</v>
      </c>
      <c r="R121" s="111">
        <f>+PROVEEDURIAS!R119</f>
        <v>0</v>
      </c>
      <c r="S121" s="111">
        <f>+PROVEEDURIAS!S119</f>
        <v>0</v>
      </c>
      <c r="T121" s="111">
        <f>+PROVEEDURIAS!T119</f>
        <v>0</v>
      </c>
      <c r="U121" s="111">
        <f>+PROVEEDURIAS!U119</f>
        <v>0</v>
      </c>
      <c r="V121" s="111">
        <f>+PROVEEDURIAS!V119</f>
        <v>0</v>
      </c>
      <c r="W121" s="111" t="str">
        <f>+PROVEEDURIAS!W119</f>
        <v>FONTUR</v>
      </c>
    </row>
    <row r="122" spans="1:23" s="5" customFormat="1" ht="22.5" customHeight="1">
      <c r="A122" s="111" t="str">
        <f>+PROVEEDURIAS!A120</f>
        <v>MONAGAS</v>
      </c>
      <c r="B122" s="111" t="str">
        <f>+PROVEEDURIAS!B120</f>
        <v>PROVEEDURIA TEMBLADOR</v>
      </c>
      <c r="C122" s="111">
        <f>+PROVEEDURIAS!C120</f>
        <v>0</v>
      </c>
      <c r="D122" s="111">
        <f>+PROVEEDURIAS!D120</f>
        <v>140</v>
      </c>
      <c r="E122" s="111">
        <f>+PROVEEDURIAS!E120</f>
        <v>0</v>
      </c>
      <c r="F122" s="111">
        <f>+PROVEEDURIAS!F120</f>
        <v>0</v>
      </c>
      <c r="G122" s="111">
        <f>+PROVEEDURIAS!G120</f>
        <v>0</v>
      </c>
      <c r="H122" s="111">
        <f>+PROVEEDURIAS!H120</f>
        <v>0</v>
      </c>
      <c r="I122" s="111">
        <f>+PROVEEDURIAS!I120</f>
        <v>0</v>
      </c>
      <c r="J122" s="111">
        <f>+PROVEEDURIAS!J120</f>
        <v>0</v>
      </c>
      <c r="K122" s="111">
        <f>+PROVEEDURIAS!K120</f>
        <v>0</v>
      </c>
      <c r="L122" s="111" t="str">
        <f>+PROVEEDURIAS!L120</f>
        <v>PF 0192</v>
      </c>
      <c r="M122" s="115">
        <f>+PROVEEDURIAS!M120</f>
        <v>3478323.86</v>
      </c>
      <c r="N122" s="111">
        <f>+PROVEEDURIAS!N120</f>
        <v>42830</v>
      </c>
      <c r="O122" s="111">
        <f>+PROVEEDURIAS!O120</f>
        <v>0</v>
      </c>
      <c r="P122" s="111">
        <f>+PROVEEDURIAS!P120</f>
        <v>0</v>
      </c>
      <c r="Q122" s="111">
        <f>+PROVEEDURIAS!Q120</f>
        <v>0</v>
      </c>
      <c r="R122" s="111">
        <f>+PROVEEDURIAS!R120</f>
        <v>0</v>
      </c>
      <c r="S122" s="111">
        <f>+PROVEEDURIAS!S120</f>
        <v>0</v>
      </c>
      <c r="T122" s="111">
        <f>+PROVEEDURIAS!T120</f>
        <v>0</v>
      </c>
      <c r="U122" s="111">
        <f>+PROVEEDURIAS!U120</f>
        <v>0</v>
      </c>
      <c r="V122" s="111">
        <f>+PROVEEDURIAS!V120</f>
        <v>0</v>
      </c>
      <c r="W122" s="111" t="str">
        <f>+PROVEEDURIAS!W120</f>
        <v>FONTUR</v>
      </c>
    </row>
    <row r="123" spans="1:23" s="5" customFormat="1" ht="22.5" customHeight="1">
      <c r="A123" s="111" t="str">
        <f>+PROVEEDURIAS!A121</f>
        <v>MONAGAS</v>
      </c>
      <c r="B123" s="111" t="str">
        <f>+PROVEEDURIAS!B121</f>
        <v>PROVEEDURIA TEMBLADOR</v>
      </c>
      <c r="C123" s="111">
        <f>+PROVEEDURIAS!C121</f>
        <v>158</v>
      </c>
      <c r="D123" s="111">
        <f>+PROVEEDURIAS!D121</f>
        <v>0</v>
      </c>
      <c r="E123" s="111">
        <f>+PROVEEDURIAS!E121</f>
        <v>0</v>
      </c>
      <c r="F123" s="111">
        <f>+PROVEEDURIAS!F121</f>
        <v>0</v>
      </c>
      <c r="G123" s="111">
        <f>+PROVEEDURIAS!G121</f>
        <v>0</v>
      </c>
      <c r="H123" s="111">
        <f>+PROVEEDURIAS!H121</f>
        <v>0</v>
      </c>
      <c r="I123" s="111">
        <f>+PROVEEDURIAS!I121</f>
        <v>0</v>
      </c>
      <c r="J123" s="111">
        <f>+PROVEEDURIAS!J121</f>
        <v>0</v>
      </c>
      <c r="K123" s="111">
        <f>+PROVEEDURIAS!K121</f>
        <v>0</v>
      </c>
      <c r="L123" s="111" t="str">
        <f>+PROVEEDURIAS!L121</f>
        <v>PF 0059</v>
      </c>
      <c r="M123" s="115">
        <f>+PROVEEDURIAS!M121</f>
        <v>11098445.550000001</v>
      </c>
      <c r="N123" s="111">
        <f>+PROVEEDURIAS!N121</f>
        <v>42823</v>
      </c>
      <c r="O123" s="111">
        <f>+PROVEEDURIAS!O121</f>
        <v>0</v>
      </c>
      <c r="P123" s="111">
        <f>+PROVEEDURIAS!P121</f>
        <v>0</v>
      </c>
      <c r="Q123" s="111">
        <f>+PROVEEDURIAS!Q121</f>
        <v>0</v>
      </c>
      <c r="R123" s="111">
        <f>+PROVEEDURIAS!R121</f>
        <v>0</v>
      </c>
      <c r="S123" s="111">
        <f>+PROVEEDURIAS!S121</f>
        <v>0</v>
      </c>
      <c r="T123" s="111">
        <f>+PROVEEDURIAS!T121</f>
        <v>0</v>
      </c>
      <c r="U123" s="111">
        <f>+PROVEEDURIAS!U121</f>
        <v>0</v>
      </c>
      <c r="V123" s="111">
        <f>+PROVEEDURIAS!V121</f>
        <v>0</v>
      </c>
      <c r="W123" s="111" t="str">
        <f>+PROVEEDURIAS!W121</f>
        <v>FONTUR</v>
      </c>
    </row>
    <row r="124" spans="1:23" s="5" customFormat="1" ht="22.5" customHeight="1">
      <c r="A124" s="111" t="str">
        <f>+PROVEEDURIAS!A122</f>
        <v>PORTUGUESA</v>
      </c>
      <c r="B124" s="111" t="str">
        <f>+PROVEEDURIAS!B122</f>
        <v>PROVEEDURIA ACARIGUA</v>
      </c>
      <c r="C124" s="111">
        <f>+PROVEEDURIAS!C122</f>
        <v>112</v>
      </c>
      <c r="D124" s="111">
        <f>+PROVEEDURIAS!D122</f>
        <v>0</v>
      </c>
      <c r="E124" s="111">
        <f>+PROVEEDURIAS!E122</f>
        <v>0</v>
      </c>
      <c r="F124" s="111">
        <f>+PROVEEDURIAS!F122</f>
        <v>0</v>
      </c>
      <c r="G124" s="111">
        <f>+PROVEEDURIAS!G122</f>
        <v>0</v>
      </c>
      <c r="H124" s="111">
        <f>+PROVEEDURIAS!H122</f>
        <v>0</v>
      </c>
      <c r="I124" s="111">
        <f>+PROVEEDURIAS!I122</f>
        <v>0</v>
      </c>
      <c r="J124" s="111">
        <f>+PROVEEDURIAS!J122</f>
        <v>0</v>
      </c>
      <c r="K124" s="111">
        <f>+PROVEEDURIAS!K122</f>
        <v>0</v>
      </c>
      <c r="L124" s="111" t="str">
        <f>+PROVEEDURIAS!L122</f>
        <v>PF 0151</v>
      </c>
      <c r="M124" s="115">
        <f>+PROVEEDURIAS!M122</f>
        <v>4684510.01</v>
      </c>
      <c r="N124" s="111">
        <f>+PROVEEDURIAS!N122</f>
        <v>42828</v>
      </c>
      <c r="O124" s="111">
        <f>+PROVEEDURIAS!O122</f>
        <v>0</v>
      </c>
      <c r="P124" s="111">
        <f>+PROVEEDURIAS!P122</f>
        <v>0</v>
      </c>
      <c r="Q124" s="111">
        <f>+PROVEEDURIAS!Q122</f>
        <v>0</v>
      </c>
      <c r="R124" s="111">
        <f>+PROVEEDURIAS!R122</f>
        <v>0</v>
      </c>
      <c r="S124" s="111">
        <f>+PROVEEDURIAS!S122</f>
        <v>0</v>
      </c>
      <c r="T124" s="111">
        <f>+PROVEEDURIAS!T122</f>
        <v>0</v>
      </c>
      <c r="U124" s="111">
        <f>+PROVEEDURIAS!U122</f>
        <v>0</v>
      </c>
      <c r="V124" s="111">
        <f>+PROVEEDURIAS!V122</f>
        <v>0</v>
      </c>
      <c r="W124" s="111" t="str">
        <f>+PROVEEDURIAS!W122</f>
        <v>FONTUR</v>
      </c>
    </row>
    <row r="125" spans="1:23" s="5" customFormat="1" ht="22.5" customHeight="1">
      <c r="A125" s="111" t="str">
        <f>+PROVEEDURIAS!A123</f>
        <v>PORTUGUESA</v>
      </c>
      <c r="B125" s="111" t="str">
        <f>+PROVEEDURIAS!B123</f>
        <v>PROVEEDURIA ACARIGUA</v>
      </c>
      <c r="C125" s="111">
        <f>+PROVEEDURIAS!C123</f>
        <v>56</v>
      </c>
      <c r="D125" s="111">
        <f>+PROVEEDURIAS!D123</f>
        <v>0</v>
      </c>
      <c r="E125" s="111">
        <f>+PROVEEDURIAS!E123</f>
        <v>0</v>
      </c>
      <c r="F125" s="111">
        <f>+PROVEEDURIAS!F123</f>
        <v>0</v>
      </c>
      <c r="G125" s="111">
        <f>+PROVEEDURIAS!G123</f>
        <v>0</v>
      </c>
      <c r="H125" s="111">
        <f>+PROVEEDURIAS!H123</f>
        <v>0</v>
      </c>
      <c r="I125" s="111">
        <f>+PROVEEDURIAS!I123</f>
        <v>0</v>
      </c>
      <c r="J125" s="111">
        <f>+PROVEEDURIAS!J123</f>
        <v>0</v>
      </c>
      <c r="K125" s="111">
        <f>+PROVEEDURIAS!K123</f>
        <v>0</v>
      </c>
      <c r="L125" s="111" t="str">
        <f>+PROVEEDURIAS!L123</f>
        <v>PF 0152</v>
      </c>
      <c r="M125" s="115">
        <f>+PROVEEDURIAS!M123</f>
        <v>3903058.16</v>
      </c>
      <c r="N125" s="111">
        <f>+PROVEEDURIAS!N123</f>
        <v>42828</v>
      </c>
      <c r="O125" s="111">
        <f>+PROVEEDURIAS!O123</f>
        <v>0</v>
      </c>
      <c r="P125" s="111">
        <f>+PROVEEDURIAS!P123</f>
        <v>0</v>
      </c>
      <c r="Q125" s="111">
        <f>+PROVEEDURIAS!Q123</f>
        <v>0</v>
      </c>
      <c r="R125" s="111">
        <f>+PROVEEDURIAS!R123</f>
        <v>0</v>
      </c>
      <c r="S125" s="111">
        <f>+PROVEEDURIAS!S123</f>
        <v>0</v>
      </c>
      <c r="T125" s="111">
        <f>+PROVEEDURIAS!T123</f>
        <v>0</v>
      </c>
      <c r="U125" s="111">
        <f>+PROVEEDURIAS!U123</f>
        <v>0</v>
      </c>
      <c r="V125" s="111">
        <f>+PROVEEDURIAS!V123</f>
        <v>0</v>
      </c>
      <c r="W125" s="111" t="str">
        <f>+PROVEEDURIAS!W123</f>
        <v>FONTUR</v>
      </c>
    </row>
    <row r="126" spans="1:23" s="5" customFormat="1" ht="22.5" customHeight="1">
      <c r="A126" s="111" t="str">
        <f>+PROVEEDURIAS!A124</f>
        <v>CARABOBO</v>
      </c>
      <c r="B126" s="111" t="str">
        <f>+PROVEEDURIAS!B124</f>
        <v>PROVEEDURIA CARABOBO</v>
      </c>
      <c r="C126" s="111">
        <f>+PROVEEDURIAS!C124</f>
        <v>188</v>
      </c>
      <c r="D126" s="111">
        <f>+PROVEEDURIAS!D124</f>
        <v>0</v>
      </c>
      <c r="E126" s="111">
        <f>+PROVEEDURIAS!E124</f>
        <v>0</v>
      </c>
      <c r="F126" s="111">
        <f>+PROVEEDURIAS!F124</f>
        <v>0</v>
      </c>
      <c r="G126" s="111">
        <f>+PROVEEDURIAS!G124</f>
        <v>0</v>
      </c>
      <c r="H126" s="111">
        <f>+PROVEEDURIAS!H124</f>
        <v>0</v>
      </c>
      <c r="I126" s="111">
        <f>+PROVEEDURIAS!I124</f>
        <v>0</v>
      </c>
      <c r="J126" s="111">
        <f>+PROVEEDURIAS!J124</f>
        <v>0</v>
      </c>
      <c r="K126" s="111">
        <f>+PROVEEDURIAS!K124</f>
        <v>0</v>
      </c>
      <c r="L126" s="111" t="str">
        <f>+PROVEEDURIAS!L124</f>
        <v>PF 0156</v>
      </c>
      <c r="M126" s="115">
        <f>+PROVEEDURIAS!M124</f>
        <v>7143924.4800000004</v>
      </c>
      <c r="N126" s="111">
        <f>+PROVEEDURIAS!N124</f>
        <v>42828</v>
      </c>
      <c r="O126" s="111">
        <f>+PROVEEDURIAS!O124</f>
        <v>0</v>
      </c>
      <c r="P126" s="111">
        <f>+PROVEEDURIAS!P124</f>
        <v>0</v>
      </c>
      <c r="Q126" s="111">
        <f>+PROVEEDURIAS!Q124</f>
        <v>0</v>
      </c>
      <c r="R126" s="111">
        <f>+PROVEEDURIAS!R124</f>
        <v>0</v>
      </c>
      <c r="S126" s="111">
        <f>+PROVEEDURIAS!S124</f>
        <v>0</v>
      </c>
      <c r="T126" s="111">
        <f>+PROVEEDURIAS!T124</f>
        <v>0</v>
      </c>
      <c r="U126" s="111">
        <f>+PROVEEDURIAS!U124</f>
        <v>0</v>
      </c>
      <c r="V126" s="111">
        <f>+PROVEEDURIAS!V124</f>
        <v>0</v>
      </c>
      <c r="W126" s="111" t="str">
        <f>+PROVEEDURIAS!W124</f>
        <v>FONTUR</v>
      </c>
    </row>
    <row r="127" spans="1:23" s="5" customFormat="1" ht="22.5" customHeight="1">
      <c r="A127" s="111" t="str">
        <f>+PROVEEDURIAS!A125</f>
        <v>CARABOBO</v>
      </c>
      <c r="B127" s="111" t="str">
        <f>+PROVEEDURIAS!B125</f>
        <v>PROVEEDURIA CARABOBO</v>
      </c>
      <c r="C127" s="111">
        <f>+PROVEEDURIAS!C125</f>
        <v>526</v>
      </c>
      <c r="D127" s="111">
        <f>+PROVEEDURIAS!D125</f>
        <v>0</v>
      </c>
      <c r="E127" s="111">
        <f>+PROVEEDURIAS!E125</f>
        <v>0</v>
      </c>
      <c r="F127" s="111">
        <f>+PROVEEDURIAS!F125</f>
        <v>0</v>
      </c>
      <c r="G127" s="111">
        <f>+PROVEEDURIAS!G125</f>
        <v>0</v>
      </c>
      <c r="H127" s="111">
        <f>+PROVEEDURIAS!H125</f>
        <v>0</v>
      </c>
      <c r="I127" s="111">
        <f>+PROVEEDURIAS!I125</f>
        <v>0</v>
      </c>
      <c r="J127" s="111">
        <f>+PROVEEDURIAS!J125</f>
        <v>0</v>
      </c>
      <c r="K127" s="111">
        <f>+PROVEEDURIAS!K125</f>
        <v>0</v>
      </c>
      <c r="L127" s="111" t="str">
        <f>+PROVEEDURIAS!L125</f>
        <v>PF 0157</v>
      </c>
      <c r="M127" s="115">
        <f>+PROVEEDURIAS!M125</f>
        <v>27623803.489999998</v>
      </c>
      <c r="N127" s="111">
        <f>+PROVEEDURIAS!N125</f>
        <v>42828</v>
      </c>
      <c r="O127" s="111">
        <f>+PROVEEDURIAS!O125</f>
        <v>0</v>
      </c>
      <c r="P127" s="111">
        <f>+PROVEEDURIAS!P125</f>
        <v>0</v>
      </c>
      <c r="Q127" s="111">
        <f>+PROVEEDURIAS!Q125</f>
        <v>0</v>
      </c>
      <c r="R127" s="111">
        <f>+PROVEEDURIAS!R125</f>
        <v>0</v>
      </c>
      <c r="S127" s="111">
        <f>+PROVEEDURIAS!S125</f>
        <v>0</v>
      </c>
      <c r="T127" s="111">
        <f>+PROVEEDURIAS!T125</f>
        <v>0</v>
      </c>
      <c r="U127" s="111">
        <f>+PROVEEDURIAS!U125</f>
        <v>0</v>
      </c>
      <c r="V127" s="111">
        <f>+PROVEEDURIAS!V125</f>
        <v>0</v>
      </c>
      <c r="W127" s="111" t="str">
        <f>+PROVEEDURIAS!W125</f>
        <v>FONTUR</v>
      </c>
    </row>
    <row r="128" spans="1:23" s="5" customFormat="1" ht="22.5" customHeight="1">
      <c r="A128" s="111" t="str">
        <f>+PROVEEDURIAS!A126</f>
        <v>PORTUGUESA</v>
      </c>
      <c r="B128" s="111" t="str">
        <f>+PROVEEDURIAS!B126</f>
        <v>PROVEEDURIA GUANARE</v>
      </c>
      <c r="C128" s="111">
        <f>+PROVEEDURIAS!C126</f>
        <v>134</v>
      </c>
      <c r="D128" s="111">
        <f>+PROVEEDURIAS!D126</f>
        <v>0</v>
      </c>
      <c r="E128" s="111">
        <f>+PROVEEDURIAS!E126</f>
        <v>0</v>
      </c>
      <c r="F128" s="111">
        <f>+PROVEEDURIAS!F126</f>
        <v>0</v>
      </c>
      <c r="G128" s="111">
        <f>+PROVEEDURIAS!G126</f>
        <v>0</v>
      </c>
      <c r="H128" s="111">
        <f>+PROVEEDURIAS!H126</f>
        <v>0</v>
      </c>
      <c r="I128" s="111">
        <f>+PROVEEDURIAS!I126</f>
        <v>0</v>
      </c>
      <c r="J128" s="111">
        <f>+PROVEEDURIAS!J126</f>
        <v>0</v>
      </c>
      <c r="K128" s="111">
        <f>+PROVEEDURIAS!K126</f>
        <v>0</v>
      </c>
      <c r="L128" s="111" t="str">
        <f>+PROVEEDURIAS!L126</f>
        <v>PF 0153</v>
      </c>
      <c r="M128" s="115">
        <f>+PROVEEDURIAS!M126</f>
        <v>5609266.8799999999</v>
      </c>
      <c r="N128" s="111">
        <f>+PROVEEDURIAS!N126</f>
        <v>42828</v>
      </c>
      <c r="O128" s="111">
        <f>+PROVEEDURIAS!O126</f>
        <v>0</v>
      </c>
      <c r="P128" s="111">
        <f>+PROVEEDURIAS!P126</f>
        <v>0</v>
      </c>
      <c r="Q128" s="111">
        <f>+PROVEEDURIAS!Q126</f>
        <v>0</v>
      </c>
      <c r="R128" s="111">
        <f>+PROVEEDURIAS!R126</f>
        <v>0</v>
      </c>
      <c r="S128" s="111">
        <f>+PROVEEDURIAS!S126</f>
        <v>0</v>
      </c>
      <c r="T128" s="111">
        <f>+PROVEEDURIAS!T126</f>
        <v>0</v>
      </c>
      <c r="U128" s="111">
        <f>+PROVEEDURIAS!U126</f>
        <v>0</v>
      </c>
      <c r="V128" s="111">
        <f>+PROVEEDURIAS!V126</f>
        <v>0</v>
      </c>
      <c r="W128" s="111" t="str">
        <f>+PROVEEDURIAS!W126</f>
        <v>FONTUR</v>
      </c>
    </row>
    <row r="129" spans="1:23" s="5" customFormat="1" ht="22.5" customHeight="1">
      <c r="A129" s="111" t="str">
        <f>+PROVEEDURIAS!A127</f>
        <v>PORTUGUESA</v>
      </c>
      <c r="B129" s="111" t="str">
        <f>+PROVEEDURIAS!B127</f>
        <v>PROVEEDURIA GUANARE</v>
      </c>
      <c r="C129" s="111">
        <f>+PROVEEDURIAS!C127</f>
        <v>22</v>
      </c>
      <c r="D129" s="111">
        <f>+PROVEEDURIAS!D127</f>
        <v>0</v>
      </c>
      <c r="E129" s="111">
        <f>+PROVEEDURIAS!E127</f>
        <v>0</v>
      </c>
      <c r="F129" s="111">
        <f>+PROVEEDURIAS!F127</f>
        <v>0</v>
      </c>
      <c r="G129" s="111">
        <f>+PROVEEDURIAS!G127</f>
        <v>0</v>
      </c>
      <c r="H129" s="111">
        <f>+PROVEEDURIAS!H127</f>
        <v>0</v>
      </c>
      <c r="I129" s="111">
        <f>+PROVEEDURIAS!I127</f>
        <v>0</v>
      </c>
      <c r="J129" s="111">
        <f>+PROVEEDURIAS!J127</f>
        <v>0</v>
      </c>
      <c r="K129" s="111">
        <f>+PROVEEDURIAS!K127</f>
        <v>0</v>
      </c>
      <c r="L129" s="111" t="str">
        <f>+PROVEEDURIAS!L127</f>
        <v>PF 0154</v>
      </c>
      <c r="M129" s="115">
        <f>+PROVEEDURIAS!M127</f>
        <v>1755315.41</v>
      </c>
      <c r="N129" s="111">
        <f>+PROVEEDURIAS!N127</f>
        <v>42828</v>
      </c>
      <c r="O129" s="111">
        <f>+PROVEEDURIAS!O127</f>
        <v>0</v>
      </c>
      <c r="P129" s="111">
        <f>+PROVEEDURIAS!P127</f>
        <v>0</v>
      </c>
      <c r="Q129" s="111">
        <f>+PROVEEDURIAS!Q127</f>
        <v>0</v>
      </c>
      <c r="R129" s="111">
        <f>+PROVEEDURIAS!R127</f>
        <v>0</v>
      </c>
      <c r="S129" s="111">
        <f>+PROVEEDURIAS!S127</f>
        <v>0</v>
      </c>
      <c r="T129" s="111">
        <f>+PROVEEDURIAS!T127</f>
        <v>0</v>
      </c>
      <c r="U129" s="111">
        <f>+PROVEEDURIAS!U127</f>
        <v>0</v>
      </c>
      <c r="V129" s="111">
        <f>+PROVEEDURIAS!V127</f>
        <v>0</v>
      </c>
      <c r="W129" s="111" t="str">
        <f>+PROVEEDURIAS!W127</f>
        <v>FONTUR</v>
      </c>
    </row>
    <row r="130" spans="1:23" s="5" customFormat="1" ht="22.5" customHeight="1">
      <c r="A130" s="111" t="str">
        <f>+PROVEEDURIAS!A128</f>
        <v>COJEDES</v>
      </c>
      <c r="B130" s="111" t="str">
        <f>+PROVEEDURIAS!B128</f>
        <v>PROVEEDURIA COJEDES</v>
      </c>
      <c r="C130" s="111">
        <f>+PROVEEDURIAS!C128</f>
        <v>80</v>
      </c>
      <c r="D130" s="111">
        <f>+PROVEEDURIAS!D128</f>
        <v>0</v>
      </c>
      <c r="E130" s="111">
        <f>+PROVEEDURIAS!E128</f>
        <v>0</v>
      </c>
      <c r="F130" s="111">
        <f>+PROVEEDURIAS!F128</f>
        <v>0</v>
      </c>
      <c r="G130" s="111">
        <f>+PROVEEDURIAS!G128</f>
        <v>0</v>
      </c>
      <c r="H130" s="111">
        <f>+PROVEEDURIAS!H128</f>
        <v>0</v>
      </c>
      <c r="I130" s="111">
        <f>+PROVEEDURIAS!I128</f>
        <v>0</v>
      </c>
      <c r="J130" s="111">
        <f>+PROVEEDURIAS!J128</f>
        <v>0</v>
      </c>
      <c r="K130" s="111">
        <f>+PROVEEDURIAS!K128</f>
        <v>0</v>
      </c>
      <c r="L130" s="111" t="str">
        <f>+PROVEEDURIAS!L128</f>
        <v>PF 0131</v>
      </c>
      <c r="M130" s="115">
        <f>+PROVEEDURIAS!M128</f>
        <v>4035103.03</v>
      </c>
      <c r="N130" s="111">
        <f>+PROVEEDURIAS!N128</f>
        <v>42828</v>
      </c>
      <c r="O130" s="111">
        <f>+PROVEEDURIAS!O128</f>
        <v>0</v>
      </c>
      <c r="P130" s="111">
        <f>+PROVEEDURIAS!P128</f>
        <v>0</v>
      </c>
      <c r="Q130" s="111">
        <f>+PROVEEDURIAS!Q128</f>
        <v>0</v>
      </c>
      <c r="R130" s="111">
        <f>+PROVEEDURIAS!R128</f>
        <v>0</v>
      </c>
      <c r="S130" s="111">
        <f>+PROVEEDURIAS!S128</f>
        <v>0</v>
      </c>
      <c r="T130" s="111">
        <f>+PROVEEDURIAS!T128</f>
        <v>0</v>
      </c>
      <c r="U130" s="111">
        <f>+PROVEEDURIAS!U128</f>
        <v>0</v>
      </c>
      <c r="V130" s="111">
        <f>+PROVEEDURIAS!V128</f>
        <v>0</v>
      </c>
      <c r="W130" s="111" t="str">
        <f>+PROVEEDURIAS!W128</f>
        <v>FONTUR</v>
      </c>
    </row>
    <row r="131" spans="1:23" s="5" customFormat="1" ht="22.5" customHeight="1">
      <c r="A131" s="111" t="str">
        <f>+PROVEEDURIAS!A129</f>
        <v>GUÁRICO</v>
      </c>
      <c r="B131" s="111" t="str">
        <f>+PROVEEDURIAS!B129</f>
        <v>PROVEEDURIA GUÁRICO</v>
      </c>
      <c r="C131" s="111">
        <f>+PROVEEDURIAS!C129</f>
        <v>178</v>
      </c>
      <c r="D131" s="111">
        <f>+PROVEEDURIAS!D129</f>
        <v>0</v>
      </c>
      <c r="E131" s="111">
        <f>+PROVEEDURIAS!E129</f>
        <v>0</v>
      </c>
      <c r="F131" s="111">
        <f>+PROVEEDURIAS!F129</f>
        <v>0</v>
      </c>
      <c r="G131" s="111">
        <f>+PROVEEDURIAS!G129</f>
        <v>0</v>
      </c>
      <c r="H131" s="111">
        <f>+PROVEEDURIAS!H129</f>
        <v>0</v>
      </c>
      <c r="I131" s="111">
        <f>+PROVEEDURIAS!I129</f>
        <v>0</v>
      </c>
      <c r="J131" s="111">
        <f>+PROVEEDURIAS!J129</f>
        <v>0</v>
      </c>
      <c r="K131" s="111">
        <f>+PROVEEDURIAS!K129</f>
        <v>0</v>
      </c>
      <c r="L131" s="111" t="str">
        <f>+PROVEEDURIAS!L129</f>
        <v>PF 0136</v>
      </c>
      <c r="M131" s="115">
        <f>+PROVEEDURIAS!M129</f>
        <v>6994881.4199999999</v>
      </c>
      <c r="N131" s="111">
        <f>+PROVEEDURIAS!N129</f>
        <v>42828</v>
      </c>
      <c r="O131" s="111">
        <f>+PROVEEDURIAS!O129</f>
        <v>0</v>
      </c>
      <c r="P131" s="111">
        <f>+PROVEEDURIAS!P129</f>
        <v>0</v>
      </c>
      <c r="Q131" s="111">
        <f>+PROVEEDURIAS!Q129</f>
        <v>0</v>
      </c>
      <c r="R131" s="111">
        <f>+PROVEEDURIAS!R129</f>
        <v>0</v>
      </c>
      <c r="S131" s="111">
        <f>+PROVEEDURIAS!S129</f>
        <v>0</v>
      </c>
      <c r="T131" s="111">
        <f>+PROVEEDURIAS!T129</f>
        <v>0</v>
      </c>
      <c r="U131" s="111">
        <f>+PROVEEDURIAS!U129</f>
        <v>0</v>
      </c>
      <c r="V131" s="111">
        <f>+PROVEEDURIAS!V129</f>
        <v>0</v>
      </c>
      <c r="W131" s="111" t="str">
        <f>+PROVEEDURIAS!W129</f>
        <v>FONTUR</v>
      </c>
    </row>
    <row r="132" spans="1:23" s="5" customFormat="1" ht="22.5" customHeight="1">
      <c r="A132" s="111" t="str">
        <f>+PROVEEDURIAS!A130</f>
        <v>GUÁRICO</v>
      </c>
      <c r="B132" s="111" t="str">
        <f>+PROVEEDURIAS!B130</f>
        <v>PROVEEDURIA GUÁRICO</v>
      </c>
      <c r="C132" s="111">
        <f>+PROVEEDURIAS!C130</f>
        <v>48</v>
      </c>
      <c r="D132" s="111">
        <f>+PROVEEDURIAS!D130</f>
        <v>0</v>
      </c>
      <c r="E132" s="111">
        <f>+PROVEEDURIAS!E130</f>
        <v>0</v>
      </c>
      <c r="F132" s="111">
        <f>+PROVEEDURIAS!F130</f>
        <v>0</v>
      </c>
      <c r="G132" s="111">
        <f>+PROVEEDURIAS!G130</f>
        <v>0</v>
      </c>
      <c r="H132" s="111">
        <f>+PROVEEDURIAS!H130</f>
        <v>0</v>
      </c>
      <c r="I132" s="111">
        <f>+PROVEEDURIAS!I130</f>
        <v>0</v>
      </c>
      <c r="J132" s="111">
        <f>+PROVEEDURIAS!J130</f>
        <v>0</v>
      </c>
      <c r="K132" s="111">
        <f>+PROVEEDURIAS!K130</f>
        <v>0</v>
      </c>
      <c r="L132" s="111" t="str">
        <f>+PROVEEDURIAS!L130</f>
        <v>PF 0137</v>
      </c>
      <c r="M132" s="115">
        <f>+PROVEEDURIAS!M130</f>
        <v>3533271.88</v>
      </c>
      <c r="N132" s="111">
        <f>+PROVEEDURIAS!N130</f>
        <v>42828</v>
      </c>
      <c r="O132" s="111">
        <f>+PROVEEDURIAS!O130</f>
        <v>0</v>
      </c>
      <c r="P132" s="111">
        <f>+PROVEEDURIAS!P130</f>
        <v>0</v>
      </c>
      <c r="Q132" s="111">
        <f>+PROVEEDURIAS!Q130</f>
        <v>0</v>
      </c>
      <c r="R132" s="111">
        <f>+PROVEEDURIAS!R130</f>
        <v>0</v>
      </c>
      <c r="S132" s="111">
        <f>+PROVEEDURIAS!S130</f>
        <v>0</v>
      </c>
      <c r="T132" s="111">
        <f>+PROVEEDURIAS!T130</f>
        <v>0</v>
      </c>
      <c r="U132" s="111">
        <f>+PROVEEDURIAS!U130</f>
        <v>0</v>
      </c>
      <c r="V132" s="111">
        <f>+PROVEEDURIAS!V130</f>
        <v>0</v>
      </c>
      <c r="W132" s="111" t="str">
        <f>+PROVEEDURIAS!W130</f>
        <v>FONTUR</v>
      </c>
    </row>
    <row r="133" spans="1:23" s="5" customFormat="1" ht="22.5" customHeight="1">
      <c r="A133" s="111" t="str">
        <f>+PROVEEDURIAS!A131</f>
        <v>ARAGUA</v>
      </c>
      <c r="B133" s="111" t="str">
        <f>+PROVEEDURIAS!B131</f>
        <v>PROVEDURIA SAN CASIMIRO</v>
      </c>
      <c r="C133" s="111">
        <f>+PROVEEDURIAS!C131</f>
        <v>202</v>
      </c>
      <c r="D133" s="111">
        <f>+PROVEEDURIAS!D131</f>
        <v>0</v>
      </c>
      <c r="E133" s="111">
        <f>+PROVEEDURIAS!E131</f>
        <v>0</v>
      </c>
      <c r="F133" s="111">
        <f>+PROVEEDURIAS!F131</f>
        <v>0</v>
      </c>
      <c r="G133" s="111">
        <f>+PROVEEDURIAS!G131</f>
        <v>0</v>
      </c>
      <c r="H133" s="111">
        <f>+PROVEEDURIAS!H131</f>
        <v>0</v>
      </c>
      <c r="I133" s="111">
        <f>+PROVEEDURIAS!I131</f>
        <v>0</v>
      </c>
      <c r="J133" s="111">
        <f>+PROVEEDURIAS!J131</f>
        <v>0</v>
      </c>
      <c r="K133" s="111">
        <f>+PROVEEDURIAS!K131</f>
        <v>0</v>
      </c>
      <c r="L133" s="111" t="str">
        <f>+PROVEEDURIAS!L131</f>
        <v>PF 0120</v>
      </c>
      <c r="M133" s="115">
        <f>+PROVEEDURIAS!M131</f>
        <v>8073700.1900000004</v>
      </c>
      <c r="N133" s="111">
        <f>+PROVEEDURIAS!N131</f>
        <v>42825</v>
      </c>
      <c r="O133" s="111">
        <f>+PROVEEDURIAS!O131</f>
        <v>0</v>
      </c>
      <c r="P133" s="111">
        <f>+PROVEEDURIAS!P131</f>
        <v>0</v>
      </c>
      <c r="Q133" s="111">
        <f>+PROVEEDURIAS!Q131</f>
        <v>0</v>
      </c>
      <c r="R133" s="111">
        <f>+PROVEEDURIAS!R131</f>
        <v>0</v>
      </c>
      <c r="S133" s="111">
        <f>+PROVEEDURIAS!S131</f>
        <v>0</v>
      </c>
      <c r="T133" s="111">
        <f>+PROVEEDURIAS!T131</f>
        <v>0</v>
      </c>
      <c r="U133" s="111">
        <f>+PROVEEDURIAS!U131</f>
        <v>0</v>
      </c>
      <c r="V133" s="111">
        <f>+PROVEEDURIAS!V131</f>
        <v>0</v>
      </c>
      <c r="W133" s="111" t="str">
        <f>+PROVEEDURIAS!W131</f>
        <v>FONTUR</v>
      </c>
    </row>
    <row r="134" spans="1:23" s="5" customFormat="1" ht="22.5" customHeight="1">
      <c r="A134" s="111" t="str">
        <f>+PROVEEDURIAS!A132</f>
        <v>ARAGUA</v>
      </c>
      <c r="B134" s="111" t="str">
        <f>+PROVEEDURIAS!B132</f>
        <v>PROVEDURIA SAN CASIMIRO</v>
      </c>
      <c r="C134" s="111">
        <f>+PROVEEDURIAS!C132</f>
        <v>50</v>
      </c>
      <c r="D134" s="111">
        <f>+PROVEEDURIAS!D132</f>
        <v>0</v>
      </c>
      <c r="E134" s="111">
        <f>+PROVEEDURIAS!E132</f>
        <v>0</v>
      </c>
      <c r="F134" s="111">
        <f>+PROVEEDURIAS!F132</f>
        <v>0</v>
      </c>
      <c r="G134" s="111">
        <f>+PROVEEDURIAS!G132</f>
        <v>0</v>
      </c>
      <c r="H134" s="111">
        <f>+PROVEEDURIAS!H132</f>
        <v>0</v>
      </c>
      <c r="I134" s="111">
        <f>+PROVEEDURIAS!I132</f>
        <v>0</v>
      </c>
      <c r="J134" s="111">
        <f>+PROVEEDURIAS!J132</f>
        <v>0</v>
      </c>
      <c r="K134" s="111">
        <f>+PROVEEDURIAS!K132</f>
        <v>0</v>
      </c>
      <c r="L134" s="111" t="str">
        <f>+PROVEEDURIAS!L132</f>
        <v>PF 0121</v>
      </c>
      <c r="M134" s="115">
        <f>+PROVEEDURIAS!M132</f>
        <v>3735092.05</v>
      </c>
      <c r="N134" s="111">
        <f>+PROVEEDURIAS!N132</f>
        <v>42825</v>
      </c>
      <c r="O134" s="111">
        <f>+PROVEEDURIAS!O132</f>
        <v>0</v>
      </c>
      <c r="P134" s="111">
        <f>+PROVEEDURIAS!P132</f>
        <v>0</v>
      </c>
      <c r="Q134" s="111">
        <f>+PROVEEDURIAS!Q132</f>
        <v>0</v>
      </c>
      <c r="R134" s="111">
        <f>+PROVEEDURIAS!R132</f>
        <v>0</v>
      </c>
      <c r="S134" s="111">
        <f>+PROVEEDURIAS!S132</f>
        <v>0</v>
      </c>
      <c r="T134" s="111">
        <f>+PROVEEDURIAS!T132</f>
        <v>0</v>
      </c>
      <c r="U134" s="111">
        <f>+PROVEEDURIAS!U132</f>
        <v>0</v>
      </c>
      <c r="V134" s="111">
        <f>+PROVEEDURIAS!V132</f>
        <v>0</v>
      </c>
      <c r="W134" s="111" t="str">
        <f>+PROVEEDURIAS!W132</f>
        <v>FONTUR</v>
      </c>
    </row>
    <row r="135" spans="1:23" s="5" customFormat="1" ht="22.5" customHeight="1">
      <c r="A135" s="111" t="str">
        <f>+PROVEEDURIAS!A133</f>
        <v>YARACUY</v>
      </c>
      <c r="B135" s="111" t="str">
        <f>+PROVEEDURIAS!B133</f>
        <v>PROVEEDURIA YARACUY</v>
      </c>
      <c r="C135" s="111">
        <f>+PROVEEDURIAS!C133</f>
        <v>150</v>
      </c>
      <c r="D135" s="111">
        <f>+PROVEEDURIAS!D133</f>
        <v>0</v>
      </c>
      <c r="E135" s="111">
        <f>+PROVEEDURIAS!E133</f>
        <v>0</v>
      </c>
      <c r="F135" s="111">
        <f>+PROVEEDURIAS!F133</f>
        <v>0</v>
      </c>
      <c r="G135" s="111">
        <f>+PROVEEDURIAS!G133</f>
        <v>0</v>
      </c>
      <c r="H135" s="111">
        <f>+PROVEEDURIAS!H133</f>
        <v>0</v>
      </c>
      <c r="I135" s="111">
        <f>+PROVEEDURIAS!I133</f>
        <v>0</v>
      </c>
      <c r="J135" s="111">
        <f>+PROVEEDURIAS!J133</f>
        <v>0</v>
      </c>
      <c r="K135" s="111">
        <f>+PROVEEDURIAS!K133</f>
        <v>0</v>
      </c>
      <c r="L135" s="111" t="str">
        <f>+PROVEEDURIAS!L133</f>
        <v>PF 0140</v>
      </c>
      <c r="M135" s="115">
        <f>+PROVEEDURIAS!M133</f>
        <v>5890542.2199999997</v>
      </c>
      <c r="N135" s="111">
        <f>+PROVEEDURIAS!N133</f>
        <v>42828</v>
      </c>
      <c r="O135" s="111">
        <f>+PROVEEDURIAS!O133</f>
        <v>0</v>
      </c>
      <c r="P135" s="111">
        <f>+PROVEEDURIAS!P133</f>
        <v>0</v>
      </c>
      <c r="Q135" s="111">
        <f>+PROVEEDURIAS!Q133</f>
        <v>0</v>
      </c>
      <c r="R135" s="111">
        <f>+PROVEEDURIAS!R133</f>
        <v>0</v>
      </c>
      <c r="S135" s="111">
        <f>+PROVEEDURIAS!S133</f>
        <v>0</v>
      </c>
      <c r="T135" s="111">
        <f>+PROVEEDURIAS!T133</f>
        <v>0</v>
      </c>
      <c r="U135" s="111">
        <f>+PROVEEDURIAS!U133</f>
        <v>0</v>
      </c>
      <c r="V135" s="111">
        <f>+PROVEEDURIAS!V133</f>
        <v>0</v>
      </c>
      <c r="W135" s="111" t="str">
        <f>+PROVEEDURIAS!W133</f>
        <v>FONTUR</v>
      </c>
    </row>
    <row r="136" spans="1:23" s="5" customFormat="1" ht="22.5" customHeight="1">
      <c r="A136" s="111" t="str">
        <f>+PROVEEDURIAS!A134</f>
        <v>YARACUY</v>
      </c>
      <c r="B136" s="111" t="str">
        <f>+PROVEEDURIAS!B134</f>
        <v>PROVEEDURIA YARACUY</v>
      </c>
      <c r="C136" s="111">
        <f>+PROVEEDURIAS!C134</f>
        <v>42</v>
      </c>
      <c r="D136" s="111">
        <f>+PROVEEDURIAS!D134</f>
        <v>0</v>
      </c>
      <c r="E136" s="111">
        <f>+PROVEEDURIAS!E134</f>
        <v>0</v>
      </c>
      <c r="F136" s="111">
        <f>+PROVEEDURIAS!F134</f>
        <v>0</v>
      </c>
      <c r="G136" s="111">
        <f>+PROVEEDURIAS!G134</f>
        <v>0</v>
      </c>
      <c r="H136" s="111">
        <f>+PROVEEDURIAS!H134</f>
        <v>0</v>
      </c>
      <c r="I136" s="111">
        <f>+PROVEEDURIAS!I134</f>
        <v>0</v>
      </c>
      <c r="J136" s="111">
        <f>+PROVEEDURIAS!J134</f>
        <v>0</v>
      </c>
      <c r="K136" s="111">
        <f>+PROVEEDURIAS!K134</f>
        <v>0</v>
      </c>
      <c r="L136" s="111" t="str">
        <f>+PROVEEDURIAS!L134</f>
        <v>PF 0141</v>
      </c>
      <c r="M136" s="115">
        <f>+PROVEEDURIAS!M134</f>
        <v>3036571.82</v>
      </c>
      <c r="N136" s="111">
        <f>+PROVEEDURIAS!N134</f>
        <v>42828</v>
      </c>
      <c r="O136" s="111">
        <f>+PROVEEDURIAS!O134</f>
        <v>0</v>
      </c>
      <c r="P136" s="111">
        <f>+PROVEEDURIAS!P134</f>
        <v>0</v>
      </c>
      <c r="Q136" s="111">
        <f>+PROVEEDURIAS!Q134</f>
        <v>0</v>
      </c>
      <c r="R136" s="111">
        <f>+PROVEEDURIAS!R134</f>
        <v>0</v>
      </c>
      <c r="S136" s="111">
        <f>+PROVEEDURIAS!S134</f>
        <v>0</v>
      </c>
      <c r="T136" s="111">
        <f>+PROVEEDURIAS!T134</f>
        <v>0</v>
      </c>
      <c r="U136" s="111">
        <f>+PROVEEDURIAS!U134</f>
        <v>0</v>
      </c>
      <c r="V136" s="111">
        <f>+PROVEEDURIAS!V134</f>
        <v>0</v>
      </c>
      <c r="W136" s="111" t="str">
        <f>+PROVEEDURIAS!W134</f>
        <v>FONTUR</v>
      </c>
    </row>
    <row r="137" spans="1:23" s="5" customFormat="1" ht="22.5" customHeight="1">
      <c r="A137" s="111" t="str">
        <f>+PROVEEDURIAS!A135</f>
        <v>YARACUY</v>
      </c>
      <c r="B137" s="111" t="str">
        <f>+PROVEEDURIAS!B135</f>
        <v>PROVEEDURIA YARACUY</v>
      </c>
      <c r="C137" s="111">
        <f>+PROVEEDURIAS!C135</f>
        <v>0</v>
      </c>
      <c r="D137" s="111">
        <f>+PROVEEDURIAS!D135</f>
        <v>3</v>
      </c>
      <c r="E137" s="111">
        <f>+PROVEEDURIAS!E135</f>
        <v>0</v>
      </c>
      <c r="F137" s="111">
        <f>+PROVEEDURIAS!F135</f>
        <v>0</v>
      </c>
      <c r="G137" s="111">
        <f>+PROVEEDURIAS!G135</f>
        <v>0</v>
      </c>
      <c r="H137" s="111">
        <f>+PROVEEDURIAS!H135</f>
        <v>0</v>
      </c>
      <c r="I137" s="111">
        <f>+PROVEEDURIAS!I135</f>
        <v>0</v>
      </c>
      <c r="J137" s="111">
        <f>+PROVEEDURIAS!J135</f>
        <v>0</v>
      </c>
      <c r="K137" s="111">
        <f>+PROVEEDURIAS!K135</f>
        <v>0</v>
      </c>
      <c r="L137" s="111" t="str">
        <f>+PROVEEDURIAS!L135</f>
        <v>PF 0127</v>
      </c>
      <c r="M137" s="115">
        <f>+PROVEEDURIAS!M135</f>
        <v>73853.14</v>
      </c>
      <c r="N137" s="111">
        <f>+PROVEEDURIAS!N135</f>
        <v>42825</v>
      </c>
      <c r="O137" s="111">
        <f>+PROVEEDURIAS!O135</f>
        <v>0</v>
      </c>
      <c r="P137" s="111">
        <f>+PROVEEDURIAS!P135</f>
        <v>0</v>
      </c>
      <c r="Q137" s="111">
        <f>+PROVEEDURIAS!Q135</f>
        <v>0</v>
      </c>
      <c r="R137" s="111" t="str">
        <f>+PROVEEDURIAS!R135</f>
        <v>X</v>
      </c>
      <c r="S137" s="111">
        <f>+PROVEEDURIAS!S135</f>
        <v>0</v>
      </c>
      <c r="T137" s="111">
        <f>+PROVEEDURIAS!T135</f>
        <v>0</v>
      </c>
      <c r="U137" s="111">
        <f>+PROVEEDURIAS!U135</f>
        <v>0</v>
      </c>
      <c r="V137" s="111">
        <f>+PROVEEDURIAS!V135</f>
        <v>0</v>
      </c>
      <c r="W137" s="111" t="str">
        <f>+PROVEEDURIAS!W135</f>
        <v>FONTUR</v>
      </c>
    </row>
    <row r="138" spans="1:23" s="5" customFormat="1" ht="22.5" customHeight="1">
      <c r="A138" s="111" t="str">
        <f>+PROVEEDURIAS!A136</f>
        <v>FALCON</v>
      </c>
      <c r="B138" s="111" t="str">
        <f>+PROVEEDURIAS!B136</f>
        <v>PROVEEDURIA FALCON</v>
      </c>
      <c r="C138" s="111">
        <f>+PROVEEDURIAS!C136</f>
        <v>0</v>
      </c>
      <c r="D138" s="111">
        <f>+PROVEEDURIAS!D136</f>
        <v>3</v>
      </c>
      <c r="E138" s="111">
        <f>+PROVEEDURIAS!E136</f>
        <v>0</v>
      </c>
      <c r="F138" s="111">
        <f>+PROVEEDURIAS!F136</f>
        <v>0</v>
      </c>
      <c r="G138" s="111">
        <f>+PROVEEDURIAS!G136</f>
        <v>0</v>
      </c>
      <c r="H138" s="111">
        <f>+PROVEEDURIAS!H136</f>
        <v>0</v>
      </c>
      <c r="I138" s="111">
        <f>+PROVEEDURIAS!I136</f>
        <v>0</v>
      </c>
      <c r="J138" s="111">
        <f>+PROVEEDURIAS!J136</f>
        <v>0</v>
      </c>
      <c r="K138" s="111">
        <f>+PROVEEDURIAS!K136</f>
        <v>0</v>
      </c>
      <c r="L138" s="111" t="str">
        <f>+PROVEEDURIAS!L136</f>
        <v>PF 0065</v>
      </c>
      <c r="M138" s="115">
        <f>+PROVEEDURIAS!M136</f>
        <v>73853.14</v>
      </c>
      <c r="N138" s="111">
        <f>+PROVEEDURIAS!N136</f>
        <v>42823</v>
      </c>
      <c r="O138" s="111">
        <f>+PROVEEDURIAS!O136</f>
        <v>0</v>
      </c>
      <c r="P138" s="111">
        <f>+PROVEEDURIAS!P136</f>
        <v>0</v>
      </c>
      <c r="Q138" s="111">
        <f>+PROVEEDURIAS!Q136</f>
        <v>0</v>
      </c>
      <c r="R138" s="111">
        <f>+PROVEEDURIAS!R136</f>
        <v>0</v>
      </c>
      <c r="S138" s="111">
        <f>+PROVEEDURIAS!S136</f>
        <v>0</v>
      </c>
      <c r="T138" s="111">
        <f>+PROVEEDURIAS!T136</f>
        <v>0</v>
      </c>
      <c r="U138" s="111">
        <f>+PROVEEDURIAS!U136</f>
        <v>0</v>
      </c>
      <c r="V138" s="111">
        <f>+PROVEEDURIAS!V136</f>
        <v>0</v>
      </c>
      <c r="W138" s="111" t="str">
        <f>+PROVEEDURIAS!W136</f>
        <v>FONTUR</v>
      </c>
    </row>
    <row r="139" spans="1:23" s="5" customFormat="1" ht="22.5" customHeight="1">
      <c r="A139" s="111" t="str">
        <f>+PROVEEDURIAS!A137</f>
        <v>FALCON</v>
      </c>
      <c r="B139" s="111" t="str">
        <f>+PROVEEDURIAS!B137</f>
        <v>PROVEEDURIA FALCON</v>
      </c>
      <c r="C139" s="111">
        <f>+PROVEEDURIAS!C137</f>
        <v>0</v>
      </c>
      <c r="D139" s="111">
        <f>+PROVEEDURIAS!D137</f>
        <v>193</v>
      </c>
      <c r="E139" s="111">
        <f>+PROVEEDURIAS!E137</f>
        <v>0</v>
      </c>
      <c r="F139" s="111">
        <f>+PROVEEDURIAS!F137</f>
        <v>0</v>
      </c>
      <c r="G139" s="111">
        <f>+PROVEEDURIAS!G137</f>
        <v>0</v>
      </c>
      <c r="H139" s="111">
        <f>+PROVEEDURIAS!H137</f>
        <v>0</v>
      </c>
      <c r="I139" s="111">
        <f>+PROVEEDURIAS!I137</f>
        <v>0</v>
      </c>
      <c r="J139" s="111">
        <f>+PROVEEDURIAS!J137</f>
        <v>0</v>
      </c>
      <c r="K139" s="111">
        <f>+PROVEEDURIAS!K137</f>
        <v>0</v>
      </c>
      <c r="L139" s="111" t="str">
        <f>+PROVEEDURIAS!L137</f>
        <v>PF 0064</v>
      </c>
      <c r="M139" s="115">
        <f>+PROVEEDURIAS!M137</f>
        <v>5476248.9199999999</v>
      </c>
      <c r="N139" s="111">
        <f>+PROVEEDURIAS!N137</f>
        <v>42823</v>
      </c>
      <c r="O139" s="111">
        <f>+PROVEEDURIAS!O137</f>
        <v>0</v>
      </c>
      <c r="P139" s="111">
        <f>+PROVEEDURIAS!P137</f>
        <v>0</v>
      </c>
      <c r="Q139" s="111">
        <f>+PROVEEDURIAS!Q137</f>
        <v>0</v>
      </c>
      <c r="R139" s="111">
        <f>+PROVEEDURIAS!R137</f>
        <v>0</v>
      </c>
      <c r="S139" s="111">
        <f>+PROVEEDURIAS!S137</f>
        <v>0</v>
      </c>
      <c r="T139" s="111">
        <f>+PROVEEDURIAS!T137</f>
        <v>0</v>
      </c>
      <c r="U139" s="111">
        <f>+PROVEEDURIAS!U137</f>
        <v>0</v>
      </c>
      <c r="V139" s="111">
        <f>+PROVEEDURIAS!V137</f>
        <v>0</v>
      </c>
      <c r="W139" s="111" t="str">
        <f>+PROVEEDURIAS!W137</f>
        <v>FONTUR</v>
      </c>
    </row>
    <row r="140" spans="1:23" s="5" customFormat="1" ht="22.5" customHeight="1">
      <c r="A140" s="111" t="str">
        <f>+PROVEEDURIAS!A138</f>
        <v>FALCON</v>
      </c>
      <c r="B140" s="111" t="str">
        <f>+PROVEEDURIAS!B138</f>
        <v>PROVEEDURIA FALCON</v>
      </c>
      <c r="C140" s="111">
        <f>+PROVEEDURIAS!C138</f>
        <v>30</v>
      </c>
      <c r="D140" s="111">
        <f>+PROVEEDURIAS!D138</f>
        <v>0</v>
      </c>
      <c r="E140" s="111">
        <f>+PROVEEDURIAS!E138</f>
        <v>0</v>
      </c>
      <c r="F140" s="111">
        <f>+PROVEEDURIAS!F138</f>
        <v>0</v>
      </c>
      <c r="G140" s="111">
        <f>+PROVEEDURIAS!G138</f>
        <v>0</v>
      </c>
      <c r="H140" s="111">
        <f>+PROVEEDURIAS!H138</f>
        <v>0</v>
      </c>
      <c r="I140" s="111">
        <f>+PROVEEDURIAS!I138</f>
        <v>0</v>
      </c>
      <c r="J140" s="111">
        <f>+PROVEEDURIAS!J138</f>
        <v>0</v>
      </c>
      <c r="K140" s="111">
        <f>+PROVEEDURIAS!K138</f>
        <v>0</v>
      </c>
      <c r="L140" s="111" t="str">
        <f>+PROVEEDURIAS!L138</f>
        <v>PF 0178</v>
      </c>
      <c r="M140" s="115">
        <f>+PROVEEDURIAS!M138</f>
        <v>2190521.65</v>
      </c>
      <c r="N140" s="111">
        <f>+PROVEEDURIAS!N138</f>
        <v>42829</v>
      </c>
      <c r="O140" s="111">
        <f>+PROVEEDURIAS!O138</f>
        <v>0</v>
      </c>
      <c r="P140" s="111">
        <f>+PROVEEDURIAS!P138</f>
        <v>0</v>
      </c>
      <c r="Q140" s="111">
        <f>+PROVEEDURIAS!Q138</f>
        <v>0</v>
      </c>
      <c r="R140" s="111">
        <f>+PROVEEDURIAS!R138</f>
        <v>0</v>
      </c>
      <c r="S140" s="111">
        <f>+PROVEEDURIAS!S138</f>
        <v>0</v>
      </c>
      <c r="T140" s="111">
        <f>+PROVEEDURIAS!T138</f>
        <v>0</v>
      </c>
      <c r="U140" s="111">
        <f>+PROVEEDURIAS!U138</f>
        <v>0</v>
      </c>
      <c r="V140" s="111">
        <f>+PROVEEDURIAS!V138</f>
        <v>0</v>
      </c>
      <c r="W140" s="111" t="str">
        <f>+PROVEEDURIAS!W138</f>
        <v>FONTUR</v>
      </c>
    </row>
    <row r="141" spans="1:23" s="5" customFormat="1" ht="22.5" customHeight="1">
      <c r="A141" s="111" t="str">
        <f>+PROVEEDURIAS!A139</f>
        <v>FALCON</v>
      </c>
      <c r="B141" s="111" t="str">
        <f>+PROVEEDURIAS!B139</f>
        <v>PROVEEDURIA FALCON</v>
      </c>
      <c r="C141" s="111">
        <f>+PROVEEDURIAS!C139</f>
        <v>116</v>
      </c>
      <c r="D141" s="111">
        <f>+PROVEEDURIAS!D139</f>
        <v>0</v>
      </c>
      <c r="E141" s="111">
        <f>+PROVEEDURIAS!E139</f>
        <v>0</v>
      </c>
      <c r="F141" s="111">
        <f>+PROVEEDURIAS!F139</f>
        <v>0</v>
      </c>
      <c r="G141" s="111">
        <f>+PROVEEDURIAS!G139</f>
        <v>0</v>
      </c>
      <c r="H141" s="111">
        <f>+PROVEEDURIAS!H139</f>
        <v>0</v>
      </c>
      <c r="I141" s="111">
        <f>+PROVEEDURIAS!I139</f>
        <v>0</v>
      </c>
      <c r="J141" s="111">
        <f>+PROVEEDURIAS!J139</f>
        <v>0</v>
      </c>
      <c r="K141" s="111">
        <f>+PROVEEDURIAS!K139</f>
        <v>0</v>
      </c>
      <c r="L141" s="111" t="str">
        <f>+PROVEEDURIAS!L139</f>
        <v>PF 0177</v>
      </c>
      <c r="M141" s="115">
        <f>+PROVEEDURIAS!M139</f>
        <v>4445253.5</v>
      </c>
      <c r="N141" s="111">
        <f>+PROVEEDURIAS!N139</f>
        <v>42829</v>
      </c>
      <c r="O141" s="111">
        <f>+PROVEEDURIAS!O139</f>
        <v>0</v>
      </c>
      <c r="P141" s="111">
        <f>+PROVEEDURIAS!P139</f>
        <v>0</v>
      </c>
      <c r="Q141" s="111">
        <f>+PROVEEDURIAS!Q139</f>
        <v>0</v>
      </c>
      <c r="R141" s="111">
        <f>+PROVEEDURIAS!R139</f>
        <v>0</v>
      </c>
      <c r="S141" s="111">
        <f>+PROVEEDURIAS!S139</f>
        <v>0</v>
      </c>
      <c r="T141" s="111">
        <f>+PROVEEDURIAS!T139</f>
        <v>0</v>
      </c>
      <c r="U141" s="111">
        <f>+PROVEEDURIAS!U139</f>
        <v>0</v>
      </c>
      <c r="V141" s="111">
        <f>+PROVEEDURIAS!V139</f>
        <v>0</v>
      </c>
      <c r="W141" s="111" t="str">
        <f>+PROVEEDURIAS!W139</f>
        <v>FONTUR</v>
      </c>
    </row>
    <row r="142" spans="1:23" s="5" customFormat="1" ht="22.5" customHeight="1">
      <c r="A142" s="111" t="str">
        <f>+PROVEEDURIAS!A140</f>
        <v>TRUJILLO</v>
      </c>
      <c r="B142" s="111" t="str">
        <f>+PROVEEDURIAS!B140</f>
        <v>PROVEEDURIA TRUJILLO</v>
      </c>
      <c r="C142" s="111">
        <f>+PROVEEDURIAS!C140</f>
        <v>0</v>
      </c>
      <c r="D142" s="111">
        <f>+PROVEEDURIAS!D140</f>
        <v>193</v>
      </c>
      <c r="E142" s="111">
        <f>+PROVEEDURIAS!E140</f>
        <v>0</v>
      </c>
      <c r="F142" s="111">
        <f>+PROVEEDURIAS!F140</f>
        <v>0</v>
      </c>
      <c r="G142" s="111">
        <f>+PROVEEDURIAS!G140</f>
        <v>0</v>
      </c>
      <c r="H142" s="111">
        <f>+PROVEEDURIAS!H140</f>
        <v>0</v>
      </c>
      <c r="I142" s="111">
        <f>+PROVEEDURIAS!I140</f>
        <v>0</v>
      </c>
      <c r="J142" s="111">
        <f>+PROVEEDURIAS!J140</f>
        <v>0</v>
      </c>
      <c r="K142" s="111">
        <f>+PROVEEDURIAS!K140</f>
        <v>0</v>
      </c>
      <c r="L142" s="111" t="str">
        <f>+PROVEEDURIAS!L140</f>
        <v>PF 0050</v>
      </c>
      <c r="M142" s="115">
        <f>+PROVEEDURIAS!M140</f>
        <v>5476248.9199999999</v>
      </c>
      <c r="N142" s="111">
        <f>+PROVEEDURIAS!N140</f>
        <v>42823</v>
      </c>
      <c r="O142" s="111">
        <f>+PROVEEDURIAS!O140</f>
        <v>0</v>
      </c>
      <c r="P142" s="111">
        <f>+PROVEEDURIAS!P140</f>
        <v>0</v>
      </c>
      <c r="Q142" s="111">
        <f>+PROVEEDURIAS!Q140</f>
        <v>0</v>
      </c>
      <c r="R142" s="111">
        <f>+PROVEEDURIAS!R140</f>
        <v>0</v>
      </c>
      <c r="S142" s="111">
        <f>+PROVEEDURIAS!S140</f>
        <v>0</v>
      </c>
      <c r="T142" s="111">
        <f>+PROVEEDURIAS!T140</f>
        <v>0</v>
      </c>
      <c r="U142" s="111">
        <f>+PROVEEDURIAS!U140</f>
        <v>0</v>
      </c>
      <c r="V142" s="111">
        <f>+PROVEEDURIAS!V140</f>
        <v>0</v>
      </c>
      <c r="W142" s="111" t="str">
        <f>+PROVEEDURIAS!W140</f>
        <v>FONTUR</v>
      </c>
    </row>
    <row r="143" spans="1:23" s="5" customFormat="1" ht="22.5" customHeight="1">
      <c r="A143" s="111" t="str">
        <f>+PROVEEDURIAS!A141</f>
        <v>TRUJILLO</v>
      </c>
      <c r="B143" s="111" t="str">
        <f>+PROVEEDURIAS!B141</f>
        <v>PROVEEDURIA TRUJILLO</v>
      </c>
      <c r="C143" s="111">
        <f>+PROVEEDURIAS!C141</f>
        <v>0</v>
      </c>
      <c r="D143" s="111">
        <f>+PROVEEDURIAS!D141</f>
        <v>3</v>
      </c>
      <c r="E143" s="111">
        <f>+PROVEEDURIAS!E141</f>
        <v>0</v>
      </c>
      <c r="F143" s="111">
        <f>+PROVEEDURIAS!F141</f>
        <v>0</v>
      </c>
      <c r="G143" s="111">
        <f>+PROVEEDURIAS!G141</f>
        <v>0</v>
      </c>
      <c r="H143" s="111">
        <f>+PROVEEDURIAS!H141</f>
        <v>0</v>
      </c>
      <c r="I143" s="111">
        <f>+PROVEEDURIAS!I141</f>
        <v>0</v>
      </c>
      <c r="J143" s="111">
        <f>+PROVEEDURIAS!J141</f>
        <v>0</v>
      </c>
      <c r="K143" s="111">
        <f>+PROVEEDURIAS!K141</f>
        <v>0</v>
      </c>
      <c r="L143" s="111" t="str">
        <f>+PROVEEDURIAS!L141</f>
        <v>PF 0051</v>
      </c>
      <c r="M143" s="115">
        <f>+PROVEEDURIAS!M141</f>
        <v>73853.14</v>
      </c>
      <c r="N143" s="111">
        <f>+PROVEEDURIAS!N141</f>
        <v>42823</v>
      </c>
      <c r="O143" s="111">
        <f>+PROVEEDURIAS!O141</f>
        <v>0</v>
      </c>
      <c r="P143" s="111">
        <f>+PROVEEDURIAS!P141</f>
        <v>0</v>
      </c>
      <c r="Q143" s="111">
        <f>+PROVEEDURIAS!Q141</f>
        <v>0</v>
      </c>
      <c r="R143" s="111">
        <f>+PROVEEDURIAS!R141</f>
        <v>0</v>
      </c>
      <c r="S143" s="111">
        <f>+PROVEEDURIAS!S141</f>
        <v>0</v>
      </c>
      <c r="T143" s="111">
        <f>+PROVEEDURIAS!T141</f>
        <v>0</v>
      </c>
      <c r="U143" s="111">
        <f>+PROVEEDURIAS!U141</f>
        <v>0</v>
      </c>
      <c r="V143" s="111">
        <f>+PROVEEDURIAS!V141</f>
        <v>0</v>
      </c>
      <c r="W143" s="111" t="str">
        <f>+PROVEEDURIAS!W141</f>
        <v>FONTUR</v>
      </c>
    </row>
    <row r="144" spans="1:23" s="5" customFormat="1" ht="22.5" customHeight="1">
      <c r="A144" s="111" t="str">
        <f>+PROVEEDURIAS!A142</f>
        <v>TRUJILLO</v>
      </c>
      <c r="B144" s="111" t="str">
        <f>+PROVEEDURIAS!B142</f>
        <v>PROVEEDURIA TRUJILLO</v>
      </c>
      <c r="C144" s="111">
        <f>+PROVEEDURIAS!C142</f>
        <v>174</v>
      </c>
      <c r="D144" s="111">
        <f>+PROVEEDURIAS!D142</f>
        <v>0</v>
      </c>
      <c r="E144" s="111">
        <f>+PROVEEDURIAS!E142</f>
        <v>0</v>
      </c>
      <c r="F144" s="111">
        <f>+PROVEEDURIAS!F142</f>
        <v>0</v>
      </c>
      <c r="G144" s="111">
        <f>+PROVEEDURIAS!G142</f>
        <v>0</v>
      </c>
      <c r="H144" s="111">
        <f>+PROVEEDURIAS!H142</f>
        <v>0</v>
      </c>
      <c r="I144" s="111">
        <f>+PROVEEDURIAS!I142</f>
        <v>0</v>
      </c>
      <c r="J144" s="111">
        <f>+PROVEEDURIAS!J142</f>
        <v>0</v>
      </c>
      <c r="K144" s="111">
        <f>+PROVEEDURIAS!K142</f>
        <v>0</v>
      </c>
      <c r="L144" s="111" t="str">
        <f>+PROVEEDURIAS!L142</f>
        <v>PF 0195</v>
      </c>
      <c r="M144" s="115">
        <f>+PROVEEDURIAS!M142</f>
        <v>6695533.4900000002</v>
      </c>
      <c r="N144" s="111">
        <f>+PROVEEDURIAS!N142</f>
        <v>42830</v>
      </c>
      <c r="O144" s="111">
        <f>+PROVEEDURIAS!O142</f>
        <v>0</v>
      </c>
      <c r="P144" s="111">
        <f>+PROVEEDURIAS!P142</f>
        <v>0</v>
      </c>
      <c r="Q144" s="111">
        <f>+PROVEEDURIAS!Q142</f>
        <v>0</v>
      </c>
      <c r="R144" s="111">
        <f>+PROVEEDURIAS!R142</f>
        <v>0</v>
      </c>
      <c r="S144" s="111">
        <f>+PROVEEDURIAS!S142</f>
        <v>0</v>
      </c>
      <c r="T144" s="111">
        <f>+PROVEEDURIAS!T142</f>
        <v>0</v>
      </c>
      <c r="U144" s="111">
        <f>+PROVEEDURIAS!U142</f>
        <v>0</v>
      </c>
      <c r="V144" s="111">
        <f>+PROVEEDURIAS!V142</f>
        <v>0</v>
      </c>
      <c r="W144" s="111" t="str">
        <f>+PROVEEDURIAS!W142</f>
        <v>FONTUR</v>
      </c>
    </row>
    <row r="145" spans="1:23" s="5" customFormat="1" ht="22.5" customHeight="1">
      <c r="A145" s="111" t="str">
        <f>+PROVEEDURIAS!A143</f>
        <v>TRUJILLO</v>
      </c>
      <c r="B145" s="111" t="str">
        <f>+PROVEEDURIAS!B143</f>
        <v>PROVEEDURIA TRUJILLO</v>
      </c>
      <c r="C145" s="111">
        <f>+PROVEEDURIAS!C143</f>
        <v>36</v>
      </c>
      <c r="D145" s="111">
        <f>+PROVEEDURIAS!D143</f>
        <v>0</v>
      </c>
      <c r="E145" s="111">
        <f>+PROVEEDURIAS!E143</f>
        <v>0</v>
      </c>
      <c r="F145" s="111">
        <f>+PROVEEDURIAS!F143</f>
        <v>0</v>
      </c>
      <c r="G145" s="111">
        <f>+PROVEEDURIAS!G143</f>
        <v>0</v>
      </c>
      <c r="H145" s="111">
        <f>+PROVEEDURIAS!H143</f>
        <v>0</v>
      </c>
      <c r="I145" s="111">
        <f>+PROVEEDURIAS!I143</f>
        <v>0</v>
      </c>
      <c r="J145" s="111">
        <f>+PROVEEDURIAS!J143</f>
        <v>0</v>
      </c>
      <c r="K145" s="111">
        <f>+PROVEEDURIAS!K143</f>
        <v>0</v>
      </c>
      <c r="L145" s="111" t="str">
        <f>+PROVEEDURIAS!L143</f>
        <v>PF 0196</v>
      </c>
      <c r="M145" s="115">
        <f>+PROVEEDURIAS!M143</f>
        <v>2861369.1</v>
      </c>
      <c r="N145" s="111">
        <f>+PROVEEDURIAS!N143</f>
        <v>42830</v>
      </c>
      <c r="O145" s="111">
        <f>+PROVEEDURIAS!O143</f>
        <v>0</v>
      </c>
      <c r="P145" s="111">
        <f>+PROVEEDURIAS!P143</f>
        <v>0</v>
      </c>
      <c r="Q145" s="111">
        <f>+PROVEEDURIAS!Q143</f>
        <v>0</v>
      </c>
      <c r="R145" s="111">
        <f>+PROVEEDURIAS!R143</f>
        <v>0</v>
      </c>
      <c r="S145" s="111">
        <f>+PROVEEDURIAS!S143</f>
        <v>0</v>
      </c>
      <c r="T145" s="111">
        <f>+PROVEEDURIAS!T143</f>
        <v>0</v>
      </c>
      <c r="U145" s="111">
        <f>+PROVEEDURIAS!U143</f>
        <v>0</v>
      </c>
      <c r="V145" s="111">
        <f>+PROVEEDURIAS!V143</f>
        <v>0</v>
      </c>
      <c r="W145" s="111" t="str">
        <f>+PROVEEDURIAS!W143</f>
        <v>FONTUR</v>
      </c>
    </row>
    <row r="146" spans="1:23" s="5" customFormat="1" ht="22.5" customHeight="1">
      <c r="A146" s="111" t="str">
        <f>+PROVEEDURIAS!A144</f>
        <v>TACHIRA</v>
      </c>
      <c r="B146" s="111" t="str">
        <f>+PROVEEDURIAS!B144</f>
        <v>PROVEEDURIA TACHIRA</v>
      </c>
      <c r="C146" s="111">
        <f>+PROVEEDURIAS!C144</f>
        <v>0</v>
      </c>
      <c r="D146" s="111">
        <f>+PROVEEDURIAS!D144</f>
        <v>253</v>
      </c>
      <c r="E146" s="111">
        <f>+PROVEEDURIAS!E144</f>
        <v>0</v>
      </c>
      <c r="F146" s="111">
        <f>+PROVEEDURIAS!F144</f>
        <v>0</v>
      </c>
      <c r="G146" s="111">
        <f>+PROVEEDURIAS!G144</f>
        <v>0</v>
      </c>
      <c r="H146" s="111">
        <f>+PROVEEDURIAS!H144</f>
        <v>0</v>
      </c>
      <c r="I146" s="111">
        <f>+PROVEEDURIAS!I144</f>
        <v>0</v>
      </c>
      <c r="J146" s="111">
        <f>+PROVEEDURIAS!J144</f>
        <v>0</v>
      </c>
      <c r="K146" s="111">
        <f>+PROVEEDURIAS!K144</f>
        <v>0</v>
      </c>
      <c r="L146" s="111" t="str">
        <f>+PROVEEDURIAS!L144</f>
        <v>PF 0142</v>
      </c>
      <c r="M146" s="115">
        <f>+PROVEEDURIAS!M144</f>
        <v>6883640.0899999999</v>
      </c>
      <c r="N146" s="111">
        <f>+PROVEEDURIAS!N144</f>
        <v>42828</v>
      </c>
      <c r="O146" s="111">
        <f>+PROVEEDURIAS!O144</f>
        <v>0</v>
      </c>
      <c r="P146" s="111">
        <f>+PROVEEDURIAS!P144</f>
        <v>0</v>
      </c>
      <c r="Q146" s="111">
        <f>+PROVEEDURIAS!Q144</f>
        <v>0</v>
      </c>
      <c r="R146" s="111">
        <f>+PROVEEDURIAS!R144</f>
        <v>0</v>
      </c>
      <c r="S146" s="111">
        <f>+PROVEEDURIAS!S144</f>
        <v>0</v>
      </c>
      <c r="T146" s="111">
        <f>+PROVEEDURIAS!T144</f>
        <v>0</v>
      </c>
      <c r="U146" s="111">
        <f>+PROVEEDURIAS!U144</f>
        <v>0</v>
      </c>
      <c r="V146" s="111">
        <f>+PROVEEDURIAS!V144</f>
        <v>0</v>
      </c>
      <c r="W146" s="111" t="str">
        <f>+PROVEEDURIAS!W144</f>
        <v>FONTUR</v>
      </c>
    </row>
    <row r="147" spans="1:23" s="5" customFormat="1" ht="22.5" customHeight="1">
      <c r="A147" s="111" t="str">
        <f>+PROVEEDURIAS!A145</f>
        <v>TACHIRA</v>
      </c>
      <c r="B147" s="111" t="str">
        <f>+PROVEEDURIAS!B145</f>
        <v>PROVEEDURIA TACHIRA</v>
      </c>
      <c r="C147" s="111">
        <f>+PROVEEDURIAS!C145</f>
        <v>0</v>
      </c>
      <c r="D147" s="111">
        <f>+PROVEEDURIAS!D145</f>
        <v>3</v>
      </c>
      <c r="E147" s="111">
        <f>+PROVEEDURIAS!E145</f>
        <v>0</v>
      </c>
      <c r="F147" s="111">
        <f>+PROVEEDURIAS!F145</f>
        <v>0</v>
      </c>
      <c r="G147" s="111">
        <f>+PROVEEDURIAS!G145</f>
        <v>0</v>
      </c>
      <c r="H147" s="111">
        <f>+PROVEEDURIAS!H145</f>
        <v>0</v>
      </c>
      <c r="I147" s="111">
        <f>+PROVEEDURIAS!I145</f>
        <v>0</v>
      </c>
      <c r="J147" s="111">
        <f>+PROVEEDURIAS!J145</f>
        <v>0</v>
      </c>
      <c r="K147" s="111">
        <f>+PROVEEDURIAS!K145</f>
        <v>0</v>
      </c>
      <c r="L147" s="111" t="str">
        <f>+PROVEEDURIAS!L145</f>
        <v>PF 0143</v>
      </c>
      <c r="M147" s="115">
        <f>+PROVEEDURIAS!M145</f>
        <v>73853.14</v>
      </c>
      <c r="N147" s="111">
        <f>+PROVEEDURIAS!N145</f>
        <v>42828</v>
      </c>
      <c r="O147" s="111">
        <f>+PROVEEDURIAS!O145</f>
        <v>0</v>
      </c>
      <c r="P147" s="111">
        <f>+PROVEEDURIAS!P145</f>
        <v>0</v>
      </c>
      <c r="Q147" s="111">
        <f>+PROVEEDURIAS!Q145</f>
        <v>0</v>
      </c>
      <c r="R147" s="111">
        <f>+PROVEEDURIAS!R145</f>
        <v>0</v>
      </c>
      <c r="S147" s="111">
        <f>+PROVEEDURIAS!S145</f>
        <v>0</v>
      </c>
      <c r="T147" s="111">
        <f>+PROVEEDURIAS!T145</f>
        <v>0</v>
      </c>
      <c r="U147" s="111">
        <f>+PROVEEDURIAS!U145</f>
        <v>0</v>
      </c>
      <c r="V147" s="111">
        <f>+PROVEEDURIAS!V145</f>
        <v>0</v>
      </c>
      <c r="W147" s="111" t="str">
        <f>+PROVEEDURIAS!W145</f>
        <v>FONTUR</v>
      </c>
    </row>
    <row r="148" spans="1:23" s="5" customFormat="1" ht="22.5" customHeight="1">
      <c r="A148" s="111" t="str">
        <f>+PROVEEDURIAS!A146</f>
        <v>TACHIRA</v>
      </c>
      <c r="B148" s="111" t="str">
        <f>+PROVEEDURIAS!B146</f>
        <v>PROVEEDURIA TACHIRA</v>
      </c>
      <c r="C148" s="111">
        <f>+PROVEEDURIAS!C146</f>
        <v>130</v>
      </c>
      <c r="D148" s="111">
        <f>+PROVEEDURIAS!D146</f>
        <v>0</v>
      </c>
      <c r="E148" s="111">
        <f>+PROVEEDURIAS!E146</f>
        <v>0</v>
      </c>
      <c r="F148" s="111">
        <f>+PROVEEDURIAS!F146</f>
        <v>0</v>
      </c>
      <c r="G148" s="111">
        <f>+PROVEEDURIAS!G146</f>
        <v>0</v>
      </c>
      <c r="H148" s="111">
        <f>+PROVEEDURIAS!H146</f>
        <v>0</v>
      </c>
      <c r="I148" s="111">
        <f>+PROVEEDURIAS!I146</f>
        <v>0</v>
      </c>
      <c r="J148" s="111">
        <f>+PROVEEDURIAS!J146</f>
        <v>0</v>
      </c>
      <c r="K148" s="111">
        <f>+PROVEEDURIAS!K146</f>
        <v>0</v>
      </c>
      <c r="L148" s="111" t="str">
        <f>+PROVEEDURIAS!L146</f>
        <v>PF 0200</v>
      </c>
      <c r="M148" s="115">
        <f>+PROVEEDURIAS!M146</f>
        <v>4866019.09</v>
      </c>
      <c r="N148" s="111">
        <f>+PROVEEDURIAS!N146</f>
        <v>42830</v>
      </c>
      <c r="O148" s="111">
        <f>+PROVEEDURIAS!O146</f>
        <v>0</v>
      </c>
      <c r="P148" s="111">
        <f>+PROVEEDURIAS!P146</f>
        <v>0</v>
      </c>
      <c r="Q148" s="111">
        <f>+PROVEEDURIAS!Q146</f>
        <v>0</v>
      </c>
      <c r="R148" s="111">
        <f>+PROVEEDURIAS!R146</f>
        <v>0</v>
      </c>
      <c r="S148" s="111">
        <f>+PROVEEDURIAS!S146</f>
        <v>0</v>
      </c>
      <c r="T148" s="111">
        <f>+PROVEEDURIAS!T146</f>
        <v>0</v>
      </c>
      <c r="U148" s="111">
        <f>+PROVEEDURIAS!U146</f>
        <v>0</v>
      </c>
      <c r="V148" s="111">
        <f>+PROVEEDURIAS!V146</f>
        <v>0</v>
      </c>
      <c r="W148" s="111" t="str">
        <f>+PROVEEDURIAS!W146</f>
        <v>FONTUR</v>
      </c>
    </row>
    <row r="149" spans="1:23" s="5" customFormat="1" ht="22.5" customHeight="1">
      <c r="A149" s="111" t="str">
        <f>+PROVEEDURIAS!A147</f>
        <v>TACHIRA</v>
      </c>
      <c r="B149" s="111" t="str">
        <f>+PROVEEDURIAS!B147</f>
        <v>PROVEEDURIA TACHIRA</v>
      </c>
      <c r="C149" s="111">
        <f>+PROVEEDURIAS!C147</f>
        <v>224</v>
      </c>
      <c r="D149" s="111">
        <f>+PROVEEDURIAS!D147</f>
        <v>0</v>
      </c>
      <c r="E149" s="111">
        <f>+PROVEEDURIAS!E147</f>
        <v>0</v>
      </c>
      <c r="F149" s="111">
        <f>+PROVEEDURIAS!F147</f>
        <v>0</v>
      </c>
      <c r="G149" s="111">
        <f>+PROVEEDURIAS!G147</f>
        <v>0</v>
      </c>
      <c r="H149" s="111">
        <f>+PROVEEDURIAS!H147</f>
        <v>0</v>
      </c>
      <c r="I149" s="111">
        <f>+PROVEEDURIAS!I147</f>
        <v>0</v>
      </c>
      <c r="J149" s="111">
        <f>+PROVEEDURIAS!J147</f>
        <v>0</v>
      </c>
      <c r="K149" s="111">
        <f>+PROVEEDURIAS!K147</f>
        <v>0</v>
      </c>
      <c r="L149" s="111" t="str">
        <f>+PROVEEDURIAS!L147</f>
        <v>PF 0201</v>
      </c>
      <c r="M149" s="115">
        <f>+PROVEEDURIAS!M147</f>
        <v>11689887.369999999</v>
      </c>
      <c r="N149" s="111">
        <f>+PROVEEDURIAS!N147</f>
        <v>42830</v>
      </c>
      <c r="O149" s="111">
        <f>+PROVEEDURIAS!O147</f>
        <v>0</v>
      </c>
      <c r="P149" s="111">
        <f>+PROVEEDURIAS!P147</f>
        <v>0</v>
      </c>
      <c r="Q149" s="111">
        <f>+PROVEEDURIAS!Q147</f>
        <v>0</v>
      </c>
      <c r="R149" s="111">
        <f>+PROVEEDURIAS!R147</f>
        <v>0</v>
      </c>
      <c r="S149" s="111">
        <f>+PROVEEDURIAS!S147</f>
        <v>0</v>
      </c>
      <c r="T149" s="111">
        <f>+PROVEEDURIAS!T147</f>
        <v>0</v>
      </c>
      <c r="U149" s="111">
        <f>+PROVEEDURIAS!U147</f>
        <v>0</v>
      </c>
      <c r="V149" s="111">
        <f>+PROVEEDURIAS!V147</f>
        <v>0</v>
      </c>
      <c r="W149" s="111" t="str">
        <f>+PROVEEDURIAS!W147</f>
        <v>FONTUR</v>
      </c>
    </row>
    <row r="150" spans="1:23" s="5" customFormat="1" ht="22.5" customHeight="1">
      <c r="A150" s="111" t="str">
        <f>+PROVEEDURIAS!A148</f>
        <v>MERIDA</v>
      </c>
      <c r="B150" s="111" t="str">
        <f>+PROVEEDURIAS!B148</f>
        <v>PROVEEDURIA MERIDA</v>
      </c>
      <c r="C150" s="111">
        <f>+PROVEEDURIAS!C148</f>
        <v>0</v>
      </c>
      <c r="D150" s="111">
        <f>+PROVEEDURIAS!D148</f>
        <v>3</v>
      </c>
      <c r="E150" s="111">
        <f>+PROVEEDURIAS!E148</f>
        <v>0</v>
      </c>
      <c r="F150" s="111">
        <f>+PROVEEDURIAS!F148</f>
        <v>0</v>
      </c>
      <c r="G150" s="111">
        <f>+PROVEEDURIAS!G148</f>
        <v>0</v>
      </c>
      <c r="H150" s="111">
        <f>+PROVEEDURIAS!H148</f>
        <v>0</v>
      </c>
      <c r="I150" s="111">
        <f>+PROVEEDURIAS!I148</f>
        <v>0</v>
      </c>
      <c r="J150" s="111">
        <f>+PROVEEDURIAS!J148</f>
        <v>0</v>
      </c>
      <c r="K150" s="111">
        <f>+PROVEEDURIAS!K148</f>
        <v>0</v>
      </c>
      <c r="L150" s="111" t="str">
        <f>+PROVEEDURIAS!L148</f>
        <v>PF 0139</v>
      </c>
      <c r="M150" s="115">
        <f>+PROVEEDURIAS!M148</f>
        <v>73853.14</v>
      </c>
      <c r="N150" s="111" t="str">
        <f>+PROVEEDURIAS!N148</f>
        <v>03/04/0217</v>
      </c>
      <c r="O150" s="111">
        <f>+PROVEEDURIAS!O148</f>
        <v>0</v>
      </c>
      <c r="P150" s="111">
        <f>+PROVEEDURIAS!P148</f>
        <v>0</v>
      </c>
      <c r="Q150" s="111">
        <f>+PROVEEDURIAS!Q148</f>
        <v>0</v>
      </c>
      <c r="R150" s="111">
        <f>+PROVEEDURIAS!R148</f>
        <v>0</v>
      </c>
      <c r="S150" s="111">
        <f>+PROVEEDURIAS!S148</f>
        <v>0</v>
      </c>
      <c r="T150" s="111">
        <f>+PROVEEDURIAS!T148</f>
        <v>0</v>
      </c>
      <c r="U150" s="111">
        <f>+PROVEEDURIAS!U148</f>
        <v>0</v>
      </c>
      <c r="V150" s="111">
        <f>+PROVEEDURIAS!V148</f>
        <v>0</v>
      </c>
      <c r="W150" s="111" t="str">
        <f>+PROVEEDURIAS!W148</f>
        <v>FONTUR</v>
      </c>
    </row>
    <row r="151" spans="1:23" s="5" customFormat="1" ht="22.5" customHeight="1">
      <c r="A151" s="111" t="str">
        <f>+PROVEEDURIAS!A149</f>
        <v>MERIDA</v>
      </c>
      <c r="B151" s="111" t="str">
        <f>+PROVEEDURIAS!B149</f>
        <v>PROVEEDURIA MERIDA</v>
      </c>
      <c r="C151" s="111">
        <f>+PROVEEDURIAS!C149</f>
        <v>0</v>
      </c>
      <c r="D151" s="111">
        <f>+PROVEEDURIAS!D149</f>
        <v>260</v>
      </c>
      <c r="E151" s="111">
        <f>+PROVEEDURIAS!E149</f>
        <v>0</v>
      </c>
      <c r="F151" s="111">
        <f>+PROVEEDURIAS!F149</f>
        <v>0</v>
      </c>
      <c r="G151" s="111">
        <f>+PROVEEDURIAS!G149</f>
        <v>0</v>
      </c>
      <c r="H151" s="111">
        <f>+PROVEEDURIAS!H149</f>
        <v>0</v>
      </c>
      <c r="I151" s="111">
        <f>+PROVEEDURIAS!I149</f>
        <v>0</v>
      </c>
      <c r="J151" s="111">
        <f>+PROVEEDURIAS!J149</f>
        <v>0</v>
      </c>
      <c r="K151" s="111">
        <f>+PROVEEDURIAS!K149</f>
        <v>0</v>
      </c>
      <c r="L151" s="111" t="str">
        <f>+PROVEEDURIAS!L149</f>
        <v>PF 0138</v>
      </c>
      <c r="M151" s="115">
        <f>+PROVEEDURIAS!M149</f>
        <v>6828693.7999999998</v>
      </c>
      <c r="N151" s="111" t="str">
        <f>+PROVEEDURIAS!N149</f>
        <v>03/04/0217</v>
      </c>
      <c r="O151" s="111">
        <f>+PROVEEDURIAS!O149</f>
        <v>0</v>
      </c>
      <c r="P151" s="111">
        <f>+PROVEEDURIAS!P149</f>
        <v>0</v>
      </c>
      <c r="Q151" s="111">
        <f>+PROVEEDURIAS!Q149</f>
        <v>0</v>
      </c>
      <c r="R151" s="111">
        <f>+PROVEEDURIAS!R149</f>
        <v>0</v>
      </c>
      <c r="S151" s="111">
        <f>+PROVEEDURIAS!S149</f>
        <v>0</v>
      </c>
      <c r="T151" s="111">
        <f>+PROVEEDURIAS!T149</f>
        <v>0</v>
      </c>
      <c r="U151" s="111">
        <f>+PROVEEDURIAS!U149</f>
        <v>0</v>
      </c>
      <c r="V151" s="111">
        <f>+PROVEEDURIAS!V149</f>
        <v>0</v>
      </c>
      <c r="W151" s="111" t="str">
        <f>+PROVEEDURIAS!W149</f>
        <v>FONTUR</v>
      </c>
    </row>
    <row r="152" spans="1:23" s="5" customFormat="1" ht="22.5" customHeight="1">
      <c r="A152" s="111" t="str">
        <f>+PROVEEDURIAS!A150</f>
        <v>MERIDA</v>
      </c>
      <c r="B152" s="111" t="str">
        <f>+PROVEEDURIAS!B150</f>
        <v>PROVEEDURIA MERIDA</v>
      </c>
      <c r="C152" s="111">
        <f>+PROVEEDURIAS!C150</f>
        <v>118</v>
      </c>
      <c r="D152" s="111">
        <f>+PROVEEDURIAS!D150</f>
        <v>0</v>
      </c>
      <c r="E152" s="111">
        <f>+PROVEEDURIAS!E150</f>
        <v>0</v>
      </c>
      <c r="F152" s="111">
        <f>+PROVEEDURIAS!F150</f>
        <v>0</v>
      </c>
      <c r="G152" s="111">
        <f>+PROVEEDURIAS!G150</f>
        <v>0</v>
      </c>
      <c r="H152" s="111">
        <f>+PROVEEDURIAS!H150</f>
        <v>0</v>
      </c>
      <c r="I152" s="111">
        <f>+PROVEEDURIAS!I150</f>
        <v>0</v>
      </c>
      <c r="J152" s="111">
        <f>+PROVEEDURIAS!J150</f>
        <v>0</v>
      </c>
      <c r="K152" s="111">
        <f>+PROVEEDURIAS!K150</f>
        <v>0</v>
      </c>
      <c r="L152" s="111" t="str">
        <f>+PROVEEDURIAS!L150</f>
        <v>PF 0197</v>
      </c>
      <c r="M152" s="115">
        <f>+PROVEEDURIAS!M150</f>
        <v>4801353.04</v>
      </c>
      <c r="N152" s="111">
        <f>+PROVEEDURIAS!N150</f>
        <v>42830</v>
      </c>
      <c r="O152" s="111">
        <f>+PROVEEDURIAS!O150</f>
        <v>0</v>
      </c>
      <c r="P152" s="111">
        <f>+PROVEEDURIAS!P150</f>
        <v>0</v>
      </c>
      <c r="Q152" s="111">
        <f>+PROVEEDURIAS!Q150</f>
        <v>0</v>
      </c>
      <c r="R152" s="111">
        <f>+PROVEEDURIAS!R150</f>
        <v>0</v>
      </c>
      <c r="S152" s="111">
        <f>+PROVEEDURIAS!S150</f>
        <v>0</v>
      </c>
      <c r="T152" s="111">
        <f>+PROVEEDURIAS!T150</f>
        <v>0</v>
      </c>
      <c r="U152" s="111">
        <f>+PROVEEDURIAS!U150</f>
        <v>0</v>
      </c>
      <c r="V152" s="111">
        <f>+PROVEEDURIAS!V150</f>
        <v>0</v>
      </c>
      <c r="W152" s="111" t="str">
        <f>+PROVEEDURIAS!W150</f>
        <v>FONTUR</v>
      </c>
    </row>
    <row r="153" spans="1:23" s="5" customFormat="1" ht="22.5" customHeight="1">
      <c r="A153" s="111" t="str">
        <f>+PROVEEDURIAS!A151</f>
        <v>MERIDA</v>
      </c>
      <c r="B153" s="111" t="str">
        <f>+PROVEEDURIAS!B151</f>
        <v>PROVEEDURIA MERIDA</v>
      </c>
      <c r="C153" s="111">
        <f>+PROVEEDURIAS!C151</f>
        <v>30</v>
      </c>
      <c r="D153" s="111">
        <f>+PROVEEDURIAS!D151</f>
        <v>0</v>
      </c>
      <c r="E153" s="111">
        <f>+PROVEEDURIAS!E151</f>
        <v>0</v>
      </c>
      <c r="F153" s="111">
        <f>+PROVEEDURIAS!F151</f>
        <v>0</v>
      </c>
      <c r="G153" s="111">
        <f>+PROVEEDURIAS!G151</f>
        <v>0</v>
      </c>
      <c r="H153" s="111">
        <f>+PROVEEDURIAS!H151</f>
        <v>0</v>
      </c>
      <c r="I153" s="111">
        <f>+PROVEEDURIAS!I151</f>
        <v>0</v>
      </c>
      <c r="J153" s="111">
        <f>+PROVEEDURIAS!J151</f>
        <v>0</v>
      </c>
      <c r="K153" s="111">
        <f>+PROVEEDURIAS!K151</f>
        <v>0</v>
      </c>
      <c r="L153" s="111" t="str">
        <f>+PROVEEDURIAS!L151</f>
        <v>PF 0198</v>
      </c>
      <c r="M153" s="115">
        <f>+PROVEEDURIAS!M151</f>
        <v>2663139.02</v>
      </c>
      <c r="N153" s="111">
        <f>+PROVEEDURIAS!N151</f>
        <v>42830</v>
      </c>
      <c r="O153" s="111">
        <f>+PROVEEDURIAS!O151</f>
        <v>0</v>
      </c>
      <c r="P153" s="111">
        <f>+PROVEEDURIAS!P151</f>
        <v>0</v>
      </c>
      <c r="Q153" s="111">
        <f>+PROVEEDURIAS!Q151</f>
        <v>0</v>
      </c>
      <c r="R153" s="111">
        <f>+PROVEEDURIAS!R151</f>
        <v>0</v>
      </c>
      <c r="S153" s="111">
        <f>+PROVEEDURIAS!S151</f>
        <v>0</v>
      </c>
      <c r="T153" s="111">
        <f>+PROVEEDURIAS!T151</f>
        <v>0</v>
      </c>
      <c r="U153" s="111">
        <f>+PROVEEDURIAS!U151</f>
        <v>0</v>
      </c>
      <c r="V153" s="111">
        <f>+PROVEEDURIAS!V151</f>
        <v>0</v>
      </c>
      <c r="W153" s="111" t="str">
        <f>+PROVEEDURIAS!W151</f>
        <v>FONTUR</v>
      </c>
    </row>
    <row r="154" spans="1:23" s="5" customFormat="1" ht="22.5" customHeight="1">
      <c r="A154" s="111" t="str">
        <f>+PROVEEDURIAS!A152</f>
        <v>FALCON</v>
      </c>
      <c r="B154" s="111" t="str">
        <f>+PROVEEDURIAS!B152</f>
        <v>PROVEEDURIA CORO</v>
      </c>
      <c r="C154" s="111">
        <f>+PROVEEDURIAS!C152</f>
        <v>122</v>
      </c>
      <c r="D154" s="111">
        <f>+PROVEEDURIAS!D152</f>
        <v>0</v>
      </c>
      <c r="E154" s="111">
        <f>+PROVEEDURIAS!E152</f>
        <v>0</v>
      </c>
      <c r="F154" s="111">
        <f>+PROVEEDURIAS!F152</f>
        <v>0</v>
      </c>
      <c r="G154" s="111">
        <f>+PROVEEDURIAS!G152</f>
        <v>0</v>
      </c>
      <c r="H154" s="111">
        <f>+PROVEEDURIAS!H152</f>
        <v>0</v>
      </c>
      <c r="I154" s="111">
        <f>+PROVEEDURIAS!I152</f>
        <v>0</v>
      </c>
      <c r="J154" s="111">
        <f>+PROVEEDURIAS!J152</f>
        <v>0</v>
      </c>
      <c r="K154" s="111">
        <f>+PROVEEDURIAS!K152</f>
        <v>0</v>
      </c>
      <c r="L154" s="111" t="str">
        <f>+PROVEEDURIAS!L152</f>
        <v>PF 0190</v>
      </c>
      <c r="M154" s="115">
        <f>+PROVEEDURIAS!M152</f>
        <v>4754576.29</v>
      </c>
      <c r="N154" s="111">
        <f>+PROVEEDURIAS!N152</f>
        <v>42830</v>
      </c>
      <c r="O154" s="111">
        <f>+PROVEEDURIAS!O152</f>
        <v>0</v>
      </c>
      <c r="P154" s="111">
        <f>+PROVEEDURIAS!P152</f>
        <v>0</v>
      </c>
      <c r="Q154" s="111">
        <f>+PROVEEDURIAS!Q152</f>
        <v>0</v>
      </c>
      <c r="R154" s="111">
        <f>+PROVEEDURIAS!R152</f>
        <v>0</v>
      </c>
      <c r="S154" s="111">
        <f>+PROVEEDURIAS!S152</f>
        <v>0</v>
      </c>
      <c r="T154" s="111">
        <f>+PROVEEDURIAS!T152</f>
        <v>0</v>
      </c>
      <c r="U154" s="111">
        <f>+PROVEEDURIAS!U152</f>
        <v>0</v>
      </c>
      <c r="V154" s="111">
        <f>+PROVEEDURIAS!V152</f>
        <v>0</v>
      </c>
      <c r="W154" s="111" t="str">
        <f>+PROVEEDURIAS!W152</f>
        <v>FONTUR</v>
      </c>
    </row>
    <row r="155" spans="1:23" s="5" customFormat="1" ht="22.5" customHeight="1">
      <c r="A155" s="111" t="str">
        <f>+PROVEEDURIAS!A153</f>
        <v>FALCON</v>
      </c>
      <c r="B155" s="111" t="str">
        <f>+PROVEEDURIAS!B153</f>
        <v>PROVEEDURIA CORO</v>
      </c>
      <c r="C155" s="111">
        <f>+PROVEEDURIAS!C153</f>
        <v>14</v>
      </c>
      <c r="D155" s="111">
        <f>+PROVEEDURIAS!D153</f>
        <v>0</v>
      </c>
      <c r="E155" s="111">
        <f>+PROVEEDURIAS!E153</f>
        <v>0</v>
      </c>
      <c r="F155" s="111">
        <f>+PROVEEDURIAS!F153</f>
        <v>0</v>
      </c>
      <c r="G155" s="111">
        <f>+PROVEEDURIAS!G153</f>
        <v>0</v>
      </c>
      <c r="H155" s="111">
        <f>+PROVEEDURIAS!H153</f>
        <v>0</v>
      </c>
      <c r="I155" s="111">
        <f>+PROVEEDURIAS!I153</f>
        <v>0</v>
      </c>
      <c r="J155" s="111">
        <f>+PROVEEDURIAS!J153</f>
        <v>0</v>
      </c>
      <c r="K155" s="111">
        <f>+PROVEEDURIAS!K153</f>
        <v>0</v>
      </c>
      <c r="L155" s="111" t="str">
        <f>+PROVEEDURIAS!L153</f>
        <v>PF 0191</v>
      </c>
      <c r="M155" s="115">
        <f>+PROVEEDURIAS!M153</f>
        <v>1324383</v>
      </c>
      <c r="N155" s="111">
        <f>+PROVEEDURIAS!N153</f>
        <v>42830</v>
      </c>
      <c r="O155" s="111">
        <f>+PROVEEDURIAS!O153</f>
        <v>0</v>
      </c>
      <c r="P155" s="111">
        <f>+PROVEEDURIAS!P153</f>
        <v>0</v>
      </c>
      <c r="Q155" s="111">
        <f>+PROVEEDURIAS!Q153</f>
        <v>0</v>
      </c>
      <c r="R155" s="111">
        <f>+PROVEEDURIAS!R153</f>
        <v>0</v>
      </c>
      <c r="S155" s="111">
        <f>+PROVEEDURIAS!S153</f>
        <v>0</v>
      </c>
      <c r="T155" s="111">
        <f>+PROVEEDURIAS!T153</f>
        <v>0</v>
      </c>
      <c r="U155" s="111">
        <f>+PROVEEDURIAS!U153</f>
        <v>0</v>
      </c>
      <c r="V155" s="111">
        <f>+PROVEEDURIAS!V153</f>
        <v>0</v>
      </c>
      <c r="W155" s="111" t="str">
        <f>+PROVEEDURIAS!W153</f>
        <v>FONTUR</v>
      </c>
    </row>
    <row r="156" spans="1:23" s="5" customFormat="1" ht="22.5" customHeight="1">
      <c r="A156" s="111" t="str">
        <f>+PROVEEDURIAS!A154</f>
        <v>FALCON</v>
      </c>
      <c r="B156" s="111" t="str">
        <f>+PROVEEDURIAS!B154</f>
        <v>PROVEEDURIA CORO</v>
      </c>
      <c r="C156" s="111">
        <f>+PROVEEDURIAS!C154</f>
        <v>0</v>
      </c>
      <c r="D156" s="111">
        <f>+PROVEEDURIAS!D154</f>
        <v>3</v>
      </c>
      <c r="E156" s="111">
        <f>+PROVEEDURIAS!E154</f>
        <v>0</v>
      </c>
      <c r="F156" s="111">
        <f>+PROVEEDURIAS!F154</f>
        <v>0</v>
      </c>
      <c r="G156" s="111">
        <f>+PROVEEDURIAS!G154</f>
        <v>0</v>
      </c>
      <c r="H156" s="111">
        <f>+PROVEEDURIAS!H154</f>
        <v>0</v>
      </c>
      <c r="I156" s="111">
        <f>+PROVEEDURIAS!I154</f>
        <v>0</v>
      </c>
      <c r="J156" s="111">
        <f>+PROVEEDURIAS!J154</f>
        <v>0</v>
      </c>
      <c r="K156" s="111">
        <f>+PROVEEDURIAS!K154</f>
        <v>0</v>
      </c>
      <c r="L156" s="111" t="str">
        <f>+PROVEEDURIAS!L154</f>
        <v>PF 0145</v>
      </c>
      <c r="M156" s="115">
        <f>+PROVEEDURIAS!M154</f>
        <v>73853.14</v>
      </c>
      <c r="N156" s="111">
        <f>+PROVEEDURIAS!N154</f>
        <v>42828</v>
      </c>
      <c r="O156" s="111">
        <f>+PROVEEDURIAS!O154</f>
        <v>0</v>
      </c>
      <c r="P156" s="111">
        <f>+PROVEEDURIAS!P154</f>
        <v>0</v>
      </c>
      <c r="Q156" s="111">
        <f>+PROVEEDURIAS!Q154</f>
        <v>0</v>
      </c>
      <c r="R156" s="111">
        <f>+PROVEEDURIAS!R154</f>
        <v>0</v>
      </c>
      <c r="S156" s="111">
        <f>+PROVEEDURIAS!S154</f>
        <v>0</v>
      </c>
      <c r="T156" s="111">
        <f>+PROVEEDURIAS!T154</f>
        <v>0</v>
      </c>
      <c r="U156" s="111">
        <f>+PROVEEDURIAS!U154</f>
        <v>0</v>
      </c>
      <c r="V156" s="111">
        <f>+PROVEEDURIAS!V154</f>
        <v>0</v>
      </c>
      <c r="W156" s="111" t="str">
        <f>+PROVEEDURIAS!W154</f>
        <v>FONTUR</v>
      </c>
    </row>
    <row r="157" spans="1:23" s="5" customFormat="1" ht="22.5" customHeight="1">
      <c r="A157" s="111" t="str">
        <f>+PROVEEDURIAS!A155</f>
        <v>FALCON</v>
      </c>
      <c r="B157" s="111" t="str">
        <f>+PROVEEDURIAS!B155</f>
        <v>PROVEEDURIA CORO</v>
      </c>
      <c r="C157" s="111">
        <f>+PROVEEDURIAS!C155</f>
        <v>186</v>
      </c>
      <c r="D157" s="111">
        <f>+PROVEEDURIAS!D155</f>
        <v>0</v>
      </c>
      <c r="E157" s="111">
        <f>+PROVEEDURIAS!E155</f>
        <v>0</v>
      </c>
      <c r="F157" s="111">
        <f>+PROVEEDURIAS!F155</f>
        <v>0</v>
      </c>
      <c r="G157" s="111">
        <f>+PROVEEDURIAS!G155</f>
        <v>0</v>
      </c>
      <c r="H157" s="111">
        <f>+PROVEEDURIAS!H155</f>
        <v>0</v>
      </c>
      <c r="I157" s="111">
        <f>+PROVEEDURIAS!I155</f>
        <v>0</v>
      </c>
      <c r="J157" s="111">
        <f>+PROVEEDURIAS!J155</f>
        <v>0</v>
      </c>
      <c r="K157" s="111">
        <f>+PROVEEDURIAS!K155</f>
        <v>0</v>
      </c>
      <c r="L157" s="111" t="str">
        <f>+PROVEEDURIAS!L155</f>
        <v>PF 0144</v>
      </c>
      <c r="M157" s="115">
        <f>+PROVEEDURIAS!M155</f>
        <v>5417101.2699999996</v>
      </c>
      <c r="N157" s="111">
        <f>+PROVEEDURIAS!N155</f>
        <v>41732</v>
      </c>
      <c r="O157" s="111">
        <f>+PROVEEDURIAS!O155</f>
        <v>0</v>
      </c>
      <c r="P157" s="111">
        <f>+PROVEEDURIAS!P155</f>
        <v>0</v>
      </c>
      <c r="Q157" s="111">
        <f>+PROVEEDURIAS!Q155</f>
        <v>0</v>
      </c>
      <c r="R157" s="111">
        <f>+PROVEEDURIAS!R155</f>
        <v>0</v>
      </c>
      <c r="S157" s="111">
        <f>+PROVEEDURIAS!S155</f>
        <v>0</v>
      </c>
      <c r="T157" s="111">
        <f>+PROVEEDURIAS!T155</f>
        <v>0</v>
      </c>
      <c r="U157" s="111">
        <f>+PROVEEDURIAS!U155</f>
        <v>0</v>
      </c>
      <c r="V157" s="111">
        <f>+PROVEEDURIAS!V155</f>
        <v>0</v>
      </c>
      <c r="W157" s="111" t="str">
        <f>+PROVEEDURIAS!W155</f>
        <v>FONTUR</v>
      </c>
    </row>
    <row r="158" spans="1:23" s="5" customFormat="1" ht="22.5" customHeight="1">
      <c r="A158" s="111" t="str">
        <f>+PROVEEDURIAS!A156</f>
        <v>BARINAS</v>
      </c>
      <c r="B158" s="111" t="str">
        <f>+PROVEEDURIAS!B156</f>
        <v>PROVEEDURIA BARINAS</v>
      </c>
      <c r="C158" s="111">
        <f>+PROVEEDURIAS!C156</f>
        <v>210</v>
      </c>
      <c r="D158" s="111">
        <f>+PROVEEDURIAS!D156</f>
        <v>0</v>
      </c>
      <c r="E158" s="111">
        <f>+PROVEEDURIAS!E156</f>
        <v>0</v>
      </c>
      <c r="F158" s="111">
        <f>+PROVEEDURIAS!F156</f>
        <v>0</v>
      </c>
      <c r="G158" s="111">
        <f>+PROVEEDURIAS!G156</f>
        <v>0</v>
      </c>
      <c r="H158" s="111">
        <f>+PROVEEDURIAS!H156</f>
        <v>0</v>
      </c>
      <c r="I158" s="111">
        <f>+PROVEEDURIAS!I156</f>
        <v>0</v>
      </c>
      <c r="J158" s="111">
        <f>+PROVEEDURIAS!J156</f>
        <v>0</v>
      </c>
      <c r="K158" s="111">
        <f>+PROVEEDURIAS!K156</f>
        <v>0</v>
      </c>
      <c r="L158" s="111" t="str">
        <f>+PROVEEDURIAS!L156</f>
        <v>PF 0188</v>
      </c>
      <c r="M158" s="115">
        <f>+PROVEEDURIAS!M156</f>
        <v>8288610.5099999998</v>
      </c>
      <c r="N158" s="111">
        <f>+PROVEEDURIAS!N156</f>
        <v>42830</v>
      </c>
      <c r="O158" s="111">
        <f>+PROVEEDURIAS!O156</f>
        <v>0</v>
      </c>
      <c r="P158" s="111">
        <f>+PROVEEDURIAS!P156</f>
        <v>0</v>
      </c>
      <c r="Q158" s="111">
        <f>+PROVEEDURIAS!Q156</f>
        <v>0</v>
      </c>
      <c r="R158" s="111">
        <f>+PROVEEDURIAS!R156</f>
        <v>0</v>
      </c>
      <c r="S158" s="111">
        <f>+PROVEEDURIAS!S156</f>
        <v>0</v>
      </c>
      <c r="T158" s="111">
        <f>+PROVEEDURIAS!T156</f>
        <v>0</v>
      </c>
      <c r="U158" s="111">
        <f>+PROVEEDURIAS!U156</f>
        <v>0</v>
      </c>
      <c r="V158" s="111">
        <f>+PROVEEDURIAS!V156</f>
        <v>0</v>
      </c>
      <c r="W158" s="111" t="str">
        <f>+PROVEEDURIAS!W156</f>
        <v>FONTUR</v>
      </c>
    </row>
    <row r="159" spans="1:23" s="5" customFormat="1" ht="22.5" customHeight="1">
      <c r="A159" s="111" t="str">
        <f>+PROVEEDURIAS!A157</f>
        <v>BARINAS</v>
      </c>
      <c r="B159" s="111" t="str">
        <f>+PROVEEDURIAS!B157</f>
        <v>PROVEEDURIA BARINAS</v>
      </c>
      <c r="C159" s="111">
        <f>+PROVEEDURIAS!C157</f>
        <v>34</v>
      </c>
      <c r="D159" s="111">
        <f>+PROVEEDURIAS!D157</f>
        <v>0</v>
      </c>
      <c r="E159" s="111">
        <f>+PROVEEDURIAS!E157</f>
        <v>0</v>
      </c>
      <c r="F159" s="111">
        <f>+PROVEEDURIAS!F157</f>
        <v>0</v>
      </c>
      <c r="G159" s="111">
        <f>+PROVEEDURIAS!G157</f>
        <v>0</v>
      </c>
      <c r="H159" s="111">
        <f>+PROVEEDURIAS!H157</f>
        <v>0</v>
      </c>
      <c r="I159" s="111">
        <f>+PROVEEDURIAS!I157</f>
        <v>0</v>
      </c>
      <c r="J159" s="111">
        <f>+PROVEEDURIAS!J157</f>
        <v>0</v>
      </c>
      <c r="K159" s="111">
        <f>+PROVEEDURIAS!K157</f>
        <v>0</v>
      </c>
      <c r="L159" s="111" t="str">
        <f>+PROVEEDURIAS!L157</f>
        <v>PF 0189</v>
      </c>
      <c r="M159" s="115">
        <f>+PROVEEDURIAS!M157</f>
        <v>3987522.02</v>
      </c>
      <c r="N159" s="111">
        <f>+PROVEEDURIAS!N157</f>
        <v>42830</v>
      </c>
      <c r="O159" s="111">
        <f>+PROVEEDURIAS!O157</f>
        <v>0</v>
      </c>
      <c r="P159" s="111">
        <f>+PROVEEDURIAS!P157</f>
        <v>0</v>
      </c>
      <c r="Q159" s="111">
        <f>+PROVEEDURIAS!Q157</f>
        <v>0</v>
      </c>
      <c r="R159" s="111">
        <f>+PROVEEDURIAS!R157</f>
        <v>0</v>
      </c>
      <c r="S159" s="111">
        <f>+PROVEEDURIAS!S157</f>
        <v>0</v>
      </c>
      <c r="T159" s="111">
        <f>+PROVEEDURIAS!T157</f>
        <v>0</v>
      </c>
      <c r="U159" s="111">
        <f>+PROVEEDURIAS!U157</f>
        <v>0</v>
      </c>
      <c r="V159" s="111">
        <f>+PROVEEDURIAS!V157</f>
        <v>0</v>
      </c>
      <c r="W159" s="111" t="str">
        <f>+PROVEEDURIAS!W157</f>
        <v>FONTUR</v>
      </c>
    </row>
    <row r="160" spans="1:23" s="5" customFormat="1" ht="22.5" customHeight="1">
      <c r="A160" s="111" t="str">
        <f>+PROVEEDURIAS!A158</f>
        <v>APURE</v>
      </c>
      <c r="B160" s="111" t="str">
        <f>+PROVEEDURIAS!B158</f>
        <v>PROVEEDURIA APURE</v>
      </c>
      <c r="C160" s="111">
        <f>+PROVEEDURIAS!C158</f>
        <v>116</v>
      </c>
      <c r="D160" s="111">
        <f>+PROVEEDURIAS!D158</f>
        <v>0</v>
      </c>
      <c r="E160" s="111">
        <f>+PROVEEDURIAS!E158</f>
        <v>0</v>
      </c>
      <c r="F160" s="111">
        <f>+PROVEEDURIAS!F158</f>
        <v>0</v>
      </c>
      <c r="G160" s="111">
        <f>+PROVEEDURIAS!G158</f>
        <v>0</v>
      </c>
      <c r="H160" s="111">
        <f>+PROVEEDURIAS!H158</f>
        <v>0</v>
      </c>
      <c r="I160" s="111">
        <f>+PROVEEDURIAS!I158</f>
        <v>0</v>
      </c>
      <c r="J160" s="111">
        <f>+PROVEEDURIAS!J158</f>
        <v>0</v>
      </c>
      <c r="K160" s="111">
        <f>+PROVEEDURIAS!K158</f>
        <v>0</v>
      </c>
      <c r="L160" s="111" t="str">
        <f>+PROVEEDURIAS!L158</f>
        <v>PF 0181</v>
      </c>
      <c r="M160" s="115">
        <f>+PROVEEDURIAS!M158</f>
        <v>4659070.9800000004</v>
      </c>
      <c r="N160" s="111">
        <f>+PROVEEDURIAS!N158</f>
        <v>42830</v>
      </c>
      <c r="O160" s="111">
        <f>+PROVEEDURIAS!O158</f>
        <v>0</v>
      </c>
      <c r="P160" s="111">
        <f>+PROVEEDURIAS!P158</f>
        <v>0</v>
      </c>
      <c r="Q160" s="111">
        <f>+PROVEEDURIAS!Q158</f>
        <v>0</v>
      </c>
      <c r="R160" s="111">
        <f>+PROVEEDURIAS!R158</f>
        <v>0</v>
      </c>
      <c r="S160" s="111">
        <f>+PROVEEDURIAS!S158</f>
        <v>0</v>
      </c>
      <c r="T160" s="111">
        <f>+PROVEEDURIAS!T158</f>
        <v>0</v>
      </c>
      <c r="U160" s="111">
        <f>+PROVEEDURIAS!U158</f>
        <v>0</v>
      </c>
      <c r="V160" s="111">
        <f>+PROVEEDURIAS!V158</f>
        <v>0</v>
      </c>
      <c r="W160" s="111" t="str">
        <f>+PROVEEDURIAS!W158</f>
        <v>FONTUR</v>
      </c>
    </row>
    <row r="161" spans="1:23" s="5" customFormat="1" ht="22.5" customHeight="1">
      <c r="A161" s="111" t="str">
        <f>+PROVEEDURIAS!A159</f>
        <v>APURE</v>
      </c>
      <c r="B161" s="111" t="str">
        <f>+PROVEEDURIAS!B159</f>
        <v>PROVEEDURIA APURE</v>
      </c>
      <c r="C161" s="111">
        <f>+PROVEEDURIAS!C159</f>
        <v>30</v>
      </c>
      <c r="D161" s="111">
        <f>+PROVEEDURIAS!D159</f>
        <v>0</v>
      </c>
      <c r="E161" s="111">
        <f>+PROVEEDURIAS!E159</f>
        <v>0</v>
      </c>
      <c r="F161" s="111">
        <f>+PROVEEDURIAS!F159</f>
        <v>0</v>
      </c>
      <c r="G161" s="111">
        <f>+PROVEEDURIAS!G159</f>
        <v>0</v>
      </c>
      <c r="H161" s="111">
        <f>+PROVEEDURIAS!H159</f>
        <v>0</v>
      </c>
      <c r="I161" s="111">
        <f>+PROVEEDURIAS!I159</f>
        <v>0</v>
      </c>
      <c r="J161" s="111">
        <f>+PROVEEDURIAS!J159</f>
        <v>0</v>
      </c>
      <c r="K161" s="111">
        <f>+PROVEEDURIAS!K159</f>
        <v>0</v>
      </c>
      <c r="L161" s="111" t="str">
        <f>+PROVEEDURIAS!L159</f>
        <v>PF 0182</v>
      </c>
      <c r="M161" s="115">
        <f>+PROVEEDURIAS!M159</f>
        <v>2704585.72</v>
      </c>
      <c r="N161" s="111">
        <f>+PROVEEDURIAS!N159</f>
        <v>42830</v>
      </c>
      <c r="O161" s="111">
        <f>+PROVEEDURIAS!O159</f>
        <v>0</v>
      </c>
      <c r="P161" s="111">
        <f>+PROVEEDURIAS!P159</f>
        <v>0</v>
      </c>
      <c r="Q161" s="111">
        <f>+PROVEEDURIAS!Q159</f>
        <v>0</v>
      </c>
      <c r="R161" s="111">
        <f>+PROVEEDURIAS!R159</f>
        <v>0</v>
      </c>
      <c r="S161" s="111">
        <f>+PROVEEDURIAS!S159</f>
        <v>0</v>
      </c>
      <c r="T161" s="111">
        <f>+PROVEEDURIAS!T159</f>
        <v>0</v>
      </c>
      <c r="U161" s="111">
        <f>+PROVEEDURIAS!U159</f>
        <v>0</v>
      </c>
      <c r="V161" s="111">
        <f>+PROVEEDURIAS!V159</f>
        <v>0</v>
      </c>
      <c r="W161" s="111" t="str">
        <f>+PROVEEDURIAS!W159</f>
        <v>FONTUR</v>
      </c>
    </row>
    <row r="162" spans="1:23" s="5" customFormat="1" ht="22.5" customHeight="1">
      <c r="A162" s="111" t="str">
        <f>+PROVEEDURIAS!A160</f>
        <v>APURE</v>
      </c>
      <c r="B162" s="111" t="str">
        <f>+PROVEEDURIAS!B160</f>
        <v>PROVEEDURIA APURE</v>
      </c>
      <c r="C162" s="111">
        <f>+PROVEEDURIAS!C160</f>
        <v>0</v>
      </c>
      <c r="D162" s="111">
        <f>+PROVEEDURIAS!D160</f>
        <v>3</v>
      </c>
      <c r="E162" s="111">
        <f>+PROVEEDURIAS!E160</f>
        <v>0</v>
      </c>
      <c r="F162" s="111">
        <f>+PROVEEDURIAS!F160</f>
        <v>0</v>
      </c>
      <c r="G162" s="111">
        <f>+PROVEEDURIAS!G160</f>
        <v>0</v>
      </c>
      <c r="H162" s="111">
        <f>+PROVEEDURIAS!H160</f>
        <v>0</v>
      </c>
      <c r="I162" s="111">
        <f>+PROVEEDURIAS!I160</f>
        <v>0</v>
      </c>
      <c r="J162" s="111">
        <f>+PROVEEDURIAS!J160</f>
        <v>0</v>
      </c>
      <c r="K162" s="111">
        <f>+PROVEEDURIAS!K160</f>
        <v>0</v>
      </c>
      <c r="L162" s="111" t="str">
        <f>+PROVEEDURIAS!L160</f>
        <v>PF 0049</v>
      </c>
      <c r="M162" s="115">
        <f>+PROVEEDURIAS!M160</f>
        <v>73853.14</v>
      </c>
      <c r="N162" s="111">
        <f>+PROVEEDURIAS!N160</f>
        <v>42823</v>
      </c>
      <c r="O162" s="111">
        <f>+PROVEEDURIAS!O160</f>
        <v>0</v>
      </c>
      <c r="P162" s="111">
        <f>+PROVEEDURIAS!P160</f>
        <v>0</v>
      </c>
      <c r="Q162" s="111">
        <f>+PROVEEDURIAS!Q160</f>
        <v>0</v>
      </c>
      <c r="R162" s="111">
        <f>+PROVEEDURIAS!R160</f>
        <v>0</v>
      </c>
      <c r="S162" s="111">
        <f>+PROVEEDURIAS!S160</f>
        <v>0</v>
      </c>
      <c r="T162" s="111">
        <f>+PROVEEDURIAS!T160</f>
        <v>0</v>
      </c>
      <c r="U162" s="111">
        <f>+PROVEEDURIAS!U160</f>
        <v>0</v>
      </c>
      <c r="V162" s="111">
        <f>+PROVEEDURIAS!V160</f>
        <v>0</v>
      </c>
      <c r="W162" s="111" t="str">
        <f>+PROVEEDURIAS!W160</f>
        <v>FONTUR</v>
      </c>
    </row>
    <row r="163" spans="1:23" s="5" customFormat="1" ht="22.5" customHeight="1">
      <c r="A163" s="111" t="str">
        <f>+PROVEEDURIAS!A161</f>
        <v>APURE</v>
      </c>
      <c r="B163" s="111" t="str">
        <f>+PROVEEDURIAS!B161</f>
        <v>PROVEEDURIA APURE</v>
      </c>
      <c r="C163" s="111">
        <f>+PROVEEDURIAS!C161</f>
        <v>0</v>
      </c>
      <c r="D163" s="111">
        <f>+PROVEEDURIAS!D161</f>
        <v>193</v>
      </c>
      <c r="E163" s="111">
        <f>+PROVEEDURIAS!E161</f>
        <v>0</v>
      </c>
      <c r="F163" s="111">
        <f>+PROVEEDURIAS!F161</f>
        <v>0</v>
      </c>
      <c r="G163" s="111">
        <f>+PROVEEDURIAS!G161</f>
        <v>0</v>
      </c>
      <c r="H163" s="111">
        <f>+PROVEEDURIAS!H161</f>
        <v>0</v>
      </c>
      <c r="I163" s="111">
        <f>+PROVEEDURIAS!I161</f>
        <v>0</v>
      </c>
      <c r="J163" s="111">
        <f>+PROVEEDURIAS!J161</f>
        <v>0</v>
      </c>
      <c r="K163" s="111">
        <f>+PROVEEDURIAS!K161</f>
        <v>0</v>
      </c>
      <c r="L163" s="111" t="str">
        <f>+PROVEEDURIAS!L161</f>
        <v>PF 0048</v>
      </c>
      <c r="M163" s="115">
        <f>+PROVEEDURIAS!M161</f>
        <v>5476248.9199999999</v>
      </c>
      <c r="N163" s="111">
        <f>+PROVEEDURIAS!N161</f>
        <v>42823</v>
      </c>
      <c r="O163" s="111">
        <f>+PROVEEDURIAS!O161</f>
        <v>0</v>
      </c>
      <c r="P163" s="111">
        <f>+PROVEEDURIAS!P161</f>
        <v>0</v>
      </c>
      <c r="Q163" s="111">
        <f>+PROVEEDURIAS!Q161</f>
        <v>0</v>
      </c>
      <c r="R163" s="111">
        <f>+PROVEEDURIAS!R161</f>
        <v>0</v>
      </c>
      <c r="S163" s="111">
        <f>+PROVEEDURIAS!S161</f>
        <v>0</v>
      </c>
      <c r="T163" s="111">
        <f>+PROVEEDURIAS!T161</f>
        <v>0</v>
      </c>
      <c r="U163" s="111">
        <f>+PROVEEDURIAS!U161</f>
        <v>0</v>
      </c>
      <c r="V163" s="111">
        <f>+PROVEEDURIAS!V161</f>
        <v>0</v>
      </c>
      <c r="W163" s="111" t="str">
        <f>+PROVEEDURIAS!W161</f>
        <v>FONTUR</v>
      </c>
    </row>
    <row r="164" spans="1:23" s="5" customFormat="1" ht="22.5" customHeight="1">
      <c r="A164" s="111" t="str">
        <f>+PROVEEDURIAS!A162</f>
        <v>MERIDA</v>
      </c>
      <c r="B164" s="111" t="str">
        <f>+PROVEEDURIAS!B162</f>
        <v>PROVEEDURIA LA AZULITA</v>
      </c>
      <c r="C164" s="111">
        <f>+PROVEEDURIAS!C162</f>
        <v>0</v>
      </c>
      <c r="D164" s="111">
        <f>+PROVEEDURIAS!D162</f>
        <v>3</v>
      </c>
      <c r="E164" s="111">
        <f>+PROVEEDURIAS!E162</f>
        <v>0</v>
      </c>
      <c r="F164" s="111">
        <f>+PROVEEDURIAS!F162</f>
        <v>0</v>
      </c>
      <c r="G164" s="111">
        <f>+PROVEEDURIAS!G162</f>
        <v>0</v>
      </c>
      <c r="H164" s="111">
        <f>+PROVEEDURIAS!H162</f>
        <v>0</v>
      </c>
      <c r="I164" s="111">
        <f>+PROVEEDURIAS!I162</f>
        <v>0</v>
      </c>
      <c r="J164" s="111">
        <f>+PROVEEDURIAS!J162</f>
        <v>0</v>
      </c>
      <c r="K164" s="111">
        <f>+PROVEEDURIAS!K162</f>
        <v>0</v>
      </c>
      <c r="L164" s="111" t="str">
        <f>+PROVEEDURIAS!L162</f>
        <v>PF 0055</v>
      </c>
      <c r="M164" s="115">
        <f>+PROVEEDURIAS!M162</f>
        <v>73853.14</v>
      </c>
      <c r="N164" s="111">
        <f>+PROVEEDURIAS!N162</f>
        <v>42823</v>
      </c>
      <c r="O164" s="111">
        <f>+PROVEEDURIAS!O162</f>
        <v>0</v>
      </c>
      <c r="P164" s="111">
        <f>+PROVEEDURIAS!P162</f>
        <v>0</v>
      </c>
      <c r="Q164" s="111">
        <f>+PROVEEDURIAS!Q162</f>
        <v>0</v>
      </c>
      <c r="R164" s="111">
        <f>+PROVEEDURIAS!R162</f>
        <v>0</v>
      </c>
      <c r="S164" s="111">
        <f>+PROVEEDURIAS!S162</f>
        <v>0</v>
      </c>
      <c r="T164" s="111">
        <f>+PROVEEDURIAS!T162</f>
        <v>0</v>
      </c>
      <c r="U164" s="111">
        <f>+PROVEEDURIAS!U162</f>
        <v>0</v>
      </c>
      <c r="V164" s="111">
        <f>+PROVEEDURIAS!V162</f>
        <v>0</v>
      </c>
      <c r="W164" s="111" t="str">
        <f>+PROVEEDURIAS!W162</f>
        <v>FONTUR</v>
      </c>
    </row>
    <row r="165" spans="1:23" s="5" customFormat="1" ht="22.5" customHeight="1">
      <c r="A165" s="111" t="str">
        <f>+PROVEEDURIAS!A163</f>
        <v>MERIDA</v>
      </c>
      <c r="B165" s="111" t="str">
        <f>+PROVEEDURIAS!B163</f>
        <v>PROVEEDURIA LA AZULITA</v>
      </c>
      <c r="C165" s="111">
        <f>+PROVEEDURIAS!C163</f>
        <v>0</v>
      </c>
      <c r="D165" s="111">
        <f>+PROVEEDURIAS!D163</f>
        <v>193</v>
      </c>
      <c r="E165" s="111">
        <f>+PROVEEDURIAS!E163</f>
        <v>0</v>
      </c>
      <c r="F165" s="111">
        <f>+PROVEEDURIAS!F163</f>
        <v>0</v>
      </c>
      <c r="G165" s="111">
        <f>+PROVEEDURIAS!G163</f>
        <v>0</v>
      </c>
      <c r="H165" s="111">
        <f>+PROVEEDURIAS!H163</f>
        <v>0</v>
      </c>
      <c r="I165" s="111">
        <f>+PROVEEDURIAS!I163</f>
        <v>0</v>
      </c>
      <c r="J165" s="111">
        <f>+PROVEEDURIAS!J163</f>
        <v>0</v>
      </c>
      <c r="K165" s="111">
        <f>+PROVEEDURIAS!K163</f>
        <v>0</v>
      </c>
      <c r="L165" s="111" t="str">
        <f>+PROVEEDURIAS!L163</f>
        <v>PF 0054</v>
      </c>
      <c r="M165" s="115">
        <f>+PROVEEDURIAS!M163</f>
        <v>5476248.9199999999</v>
      </c>
      <c r="N165" s="111">
        <f>+PROVEEDURIAS!N163</f>
        <v>42823</v>
      </c>
      <c r="O165" s="111">
        <f>+PROVEEDURIAS!O163</f>
        <v>0</v>
      </c>
      <c r="P165" s="111">
        <f>+PROVEEDURIAS!P163</f>
        <v>0</v>
      </c>
      <c r="Q165" s="111">
        <f>+PROVEEDURIAS!Q163</f>
        <v>0</v>
      </c>
      <c r="R165" s="111">
        <f>+PROVEEDURIAS!R163</f>
        <v>0</v>
      </c>
      <c r="S165" s="111">
        <f>+PROVEEDURIAS!S163</f>
        <v>0</v>
      </c>
      <c r="T165" s="111">
        <f>+PROVEEDURIAS!T163</f>
        <v>0</v>
      </c>
      <c r="U165" s="111">
        <f>+PROVEEDURIAS!U163</f>
        <v>0</v>
      </c>
      <c r="V165" s="111">
        <f>+PROVEEDURIAS!V163</f>
        <v>0</v>
      </c>
      <c r="W165" s="111" t="str">
        <f>+PROVEEDURIAS!W163</f>
        <v>FONTUR</v>
      </c>
    </row>
    <row r="166" spans="1:23" s="5" customFormat="1" ht="22.5" customHeight="1">
      <c r="A166" s="111" t="str">
        <f>+PROVEEDURIAS!A164</f>
        <v>MERIDA</v>
      </c>
      <c r="B166" s="111" t="str">
        <f>+PROVEEDURIAS!B164</f>
        <v>PROVEEDURIA LA AZULITA</v>
      </c>
      <c r="C166" s="111">
        <f>+PROVEEDURIAS!C164</f>
        <v>116</v>
      </c>
      <c r="D166" s="111">
        <f>+PROVEEDURIAS!D164</f>
        <v>0</v>
      </c>
      <c r="E166" s="111">
        <f>+PROVEEDURIAS!E164</f>
        <v>0</v>
      </c>
      <c r="F166" s="111">
        <f>+PROVEEDURIAS!F164</f>
        <v>0</v>
      </c>
      <c r="G166" s="111">
        <f>+PROVEEDURIAS!G164</f>
        <v>0</v>
      </c>
      <c r="H166" s="111">
        <f>+PROVEEDURIAS!H164</f>
        <v>0</v>
      </c>
      <c r="I166" s="111">
        <f>+PROVEEDURIAS!I164</f>
        <v>0</v>
      </c>
      <c r="J166" s="111">
        <f>+PROVEEDURIAS!J164</f>
        <v>0</v>
      </c>
      <c r="K166" s="111">
        <f>+PROVEEDURIAS!K164</f>
        <v>0</v>
      </c>
      <c r="L166" s="111" t="str">
        <f>+PROVEEDURIAS!L164</f>
        <v>PF 0199</v>
      </c>
      <c r="M166" s="115">
        <f>+PROVEEDURIAS!M164</f>
        <v>5142994.84</v>
      </c>
      <c r="N166" s="111">
        <f>+PROVEEDURIAS!N164</f>
        <v>42830</v>
      </c>
      <c r="O166" s="111">
        <f>+PROVEEDURIAS!O164</f>
        <v>0</v>
      </c>
      <c r="P166" s="111">
        <f>+PROVEEDURIAS!P164</f>
        <v>0</v>
      </c>
      <c r="Q166" s="111">
        <f>+PROVEEDURIAS!Q164</f>
        <v>0</v>
      </c>
      <c r="R166" s="111">
        <f>+PROVEEDURIAS!R164</f>
        <v>0</v>
      </c>
      <c r="S166" s="111">
        <f>+PROVEEDURIAS!S164</f>
        <v>0</v>
      </c>
      <c r="T166" s="111">
        <f>+PROVEEDURIAS!T164</f>
        <v>0</v>
      </c>
      <c r="U166" s="111">
        <f>+PROVEEDURIAS!U164</f>
        <v>0</v>
      </c>
      <c r="V166" s="111">
        <f>+PROVEEDURIAS!V164</f>
        <v>0</v>
      </c>
      <c r="W166" s="111" t="str">
        <f>+PROVEEDURIAS!W164</f>
        <v>FONTUR</v>
      </c>
    </row>
    <row r="167" spans="1:23" s="5" customFormat="1" ht="22.5" customHeight="1">
      <c r="A167" s="111" t="str">
        <f>+PROVEEDURIAS!A165</f>
        <v>LARA</v>
      </c>
      <c r="B167" s="111" t="str">
        <f>+PROVEEDURIAS!B165</f>
        <v>TRANSBARCA</v>
      </c>
      <c r="C167" s="111">
        <f>+PROVEEDURIAS!C165</f>
        <v>413</v>
      </c>
      <c r="D167" s="111">
        <f>+PROVEEDURIAS!D165</f>
        <v>0</v>
      </c>
      <c r="E167" s="111">
        <f>+PROVEEDURIAS!E165</f>
        <v>0</v>
      </c>
      <c r="F167" s="111">
        <f>+PROVEEDURIAS!F165</f>
        <v>0</v>
      </c>
      <c r="G167" s="111">
        <f>+PROVEEDURIAS!G165</f>
        <v>0</v>
      </c>
      <c r="H167" s="111">
        <f>+PROVEEDURIAS!H165</f>
        <v>0</v>
      </c>
      <c r="I167" s="111">
        <f>+PROVEEDURIAS!I165</f>
        <v>0</v>
      </c>
      <c r="J167" s="111">
        <f>+PROVEEDURIAS!J165</f>
        <v>0</v>
      </c>
      <c r="K167" s="111">
        <f>+PROVEEDURIAS!K165</f>
        <v>0</v>
      </c>
      <c r="L167" s="111" t="str">
        <f>+PROVEEDURIAS!L165</f>
        <v>PF 0203</v>
      </c>
      <c r="M167" s="115">
        <f>+PROVEEDURIAS!M165</f>
        <v>21032608.579999998</v>
      </c>
      <c r="N167" s="111">
        <f>+PROVEEDURIAS!N165</f>
        <v>42825</v>
      </c>
      <c r="O167" s="111">
        <f>+PROVEEDURIAS!O165</f>
        <v>0</v>
      </c>
      <c r="P167" s="111">
        <f>+PROVEEDURIAS!P165</f>
        <v>0</v>
      </c>
      <c r="Q167" s="111">
        <f>+PROVEEDURIAS!Q165</f>
        <v>0</v>
      </c>
      <c r="R167" s="111">
        <f>+PROVEEDURIAS!R165</f>
        <v>0</v>
      </c>
      <c r="S167" s="111">
        <f>+PROVEEDURIAS!S165</f>
        <v>0</v>
      </c>
      <c r="T167" s="111">
        <f>+PROVEEDURIAS!T165</f>
        <v>0</v>
      </c>
      <c r="U167" s="111">
        <f>+PROVEEDURIAS!U165</f>
        <v>0</v>
      </c>
      <c r="V167" s="111">
        <f>+PROVEEDURIAS!V165</f>
        <v>0</v>
      </c>
      <c r="W167" s="111" t="str">
        <f>+PROVEEDURIAS!W165</f>
        <v>FONTUR</v>
      </c>
    </row>
    <row r="168" spans="1:23" s="5" customFormat="1" ht="22.5" customHeight="1">
      <c r="A168" s="111" t="str">
        <f>+PROVEEDURIAS!A166</f>
        <v>LARA</v>
      </c>
      <c r="B168" s="111" t="str">
        <f>+PROVEEDURIAS!B166</f>
        <v>TRANSBARCA</v>
      </c>
      <c r="C168" s="111">
        <f>+PROVEEDURIAS!C166</f>
        <v>0</v>
      </c>
      <c r="D168" s="111">
        <f>+PROVEEDURIAS!D166</f>
        <v>265</v>
      </c>
      <c r="E168" s="111">
        <f>+PROVEEDURIAS!E166</f>
        <v>0</v>
      </c>
      <c r="F168" s="111">
        <f>+PROVEEDURIAS!F166</f>
        <v>0</v>
      </c>
      <c r="G168" s="111">
        <f>+PROVEEDURIAS!G166</f>
        <v>0</v>
      </c>
      <c r="H168" s="111">
        <f>+PROVEEDURIAS!H166</f>
        <v>0</v>
      </c>
      <c r="I168" s="111">
        <f>+PROVEEDURIAS!I166</f>
        <v>0</v>
      </c>
      <c r="J168" s="111">
        <f>+PROVEEDURIAS!J166</f>
        <v>0</v>
      </c>
      <c r="K168" s="111">
        <f>+PROVEEDURIAS!K166</f>
        <v>0</v>
      </c>
      <c r="L168" s="111" t="str">
        <f>+PROVEEDURIAS!L166</f>
        <v>PF 0112</v>
      </c>
      <c r="M168" s="115">
        <f>+PROVEEDURIAS!M166</f>
        <v>7361764.8600000003</v>
      </c>
      <c r="N168" s="111">
        <f>+PROVEEDURIAS!N166</f>
        <v>42825</v>
      </c>
      <c r="O168" s="111">
        <f>+PROVEEDURIAS!O166</f>
        <v>0</v>
      </c>
      <c r="P168" s="111">
        <f>+PROVEEDURIAS!P166</f>
        <v>0</v>
      </c>
      <c r="Q168" s="111">
        <f>+PROVEEDURIAS!Q166</f>
        <v>0</v>
      </c>
      <c r="R168" s="111">
        <f>+PROVEEDURIAS!R166</f>
        <v>0</v>
      </c>
      <c r="S168" s="111">
        <f>+PROVEEDURIAS!S166</f>
        <v>0</v>
      </c>
      <c r="T168" s="111">
        <f>+PROVEEDURIAS!T166</f>
        <v>0</v>
      </c>
      <c r="U168" s="111">
        <f>+PROVEEDURIAS!U166</f>
        <v>0</v>
      </c>
      <c r="V168" s="111">
        <f>+PROVEEDURIAS!V166</f>
        <v>0</v>
      </c>
      <c r="W168" s="111" t="str">
        <f>+PROVEEDURIAS!W166</f>
        <v>FONTUR</v>
      </c>
    </row>
    <row r="169" spans="1:23" s="5" customFormat="1" ht="22.5" customHeight="1">
      <c r="A169" s="111" t="str">
        <f>+PROVEEDURIAS!A167</f>
        <v>LARA</v>
      </c>
      <c r="B169" s="111" t="str">
        <f>+PROVEEDURIAS!B167</f>
        <v>TRANSBARCA</v>
      </c>
      <c r="C169" s="111">
        <f>+PROVEEDURIAS!C167</f>
        <v>0</v>
      </c>
      <c r="D169" s="111">
        <f>+PROVEEDURIAS!D167</f>
        <v>35</v>
      </c>
      <c r="E169" s="111">
        <f>+PROVEEDURIAS!E167</f>
        <v>0</v>
      </c>
      <c r="F169" s="111">
        <f>+PROVEEDURIAS!F167</f>
        <v>0</v>
      </c>
      <c r="G169" s="111">
        <f>+PROVEEDURIAS!G167</f>
        <v>0</v>
      </c>
      <c r="H169" s="111">
        <f>+PROVEEDURIAS!H167</f>
        <v>0</v>
      </c>
      <c r="I169" s="111">
        <f>+PROVEEDURIAS!I167</f>
        <v>0</v>
      </c>
      <c r="J169" s="111">
        <f>+PROVEEDURIAS!J167</f>
        <v>0</v>
      </c>
      <c r="K169" s="111">
        <f>+PROVEEDURIAS!K167</f>
        <v>0</v>
      </c>
      <c r="L169" s="111" t="str">
        <f>+PROVEEDURIAS!L167</f>
        <v>PF 0113</v>
      </c>
      <c r="M169" s="115">
        <f>+PROVEEDURIAS!M167</f>
        <v>873342.11</v>
      </c>
      <c r="N169" s="111">
        <f>+PROVEEDURIAS!N167</f>
        <v>42825</v>
      </c>
      <c r="O169" s="111">
        <f>+PROVEEDURIAS!O167</f>
        <v>0</v>
      </c>
      <c r="P169" s="111">
        <f>+PROVEEDURIAS!P167</f>
        <v>0</v>
      </c>
      <c r="Q169" s="111">
        <f>+PROVEEDURIAS!Q167</f>
        <v>0</v>
      </c>
      <c r="R169" s="111">
        <f>+PROVEEDURIAS!R167</f>
        <v>0</v>
      </c>
      <c r="S169" s="111">
        <f>+PROVEEDURIAS!S167</f>
        <v>0</v>
      </c>
      <c r="T169" s="111">
        <f>+PROVEEDURIAS!T167</f>
        <v>0</v>
      </c>
      <c r="U169" s="111">
        <f>+PROVEEDURIAS!U167</f>
        <v>0</v>
      </c>
      <c r="V169" s="111">
        <f>+PROVEEDURIAS!V167</f>
        <v>0</v>
      </c>
      <c r="W169" s="111" t="str">
        <f>+PROVEEDURIAS!W167</f>
        <v>FONTUR</v>
      </c>
    </row>
    <row r="170" spans="1:23" s="5" customFormat="1" ht="22.5" customHeight="1">
      <c r="A170" s="111" t="str">
        <f>+PROVEEDURIAS!A168</f>
        <v>DISTRITO CAPITAL</v>
      </c>
      <c r="B170" s="111" t="str">
        <f>+PROVEEDURIAS!B168</f>
        <v>PROVEEDURIA LA YAGUARA</v>
      </c>
      <c r="C170" s="111">
        <f>+PROVEEDURIAS!C168</f>
        <v>80</v>
      </c>
      <c r="D170" s="111">
        <f>+PROVEEDURIAS!D168</f>
        <v>0</v>
      </c>
      <c r="E170" s="111">
        <f>+PROVEEDURIAS!E168</f>
        <v>0</v>
      </c>
      <c r="F170" s="111">
        <f>+PROVEEDURIAS!F168</f>
        <v>0</v>
      </c>
      <c r="G170" s="111">
        <f>+PROVEEDURIAS!G168</f>
        <v>0</v>
      </c>
      <c r="H170" s="111">
        <f>+PROVEEDURIAS!H168</f>
        <v>0</v>
      </c>
      <c r="I170" s="111">
        <f>+PROVEEDURIAS!I168</f>
        <v>0</v>
      </c>
      <c r="J170" s="111">
        <f>+PROVEEDURIAS!J168</f>
        <v>0</v>
      </c>
      <c r="K170" s="111">
        <f>+PROVEEDURIAS!K168</f>
        <v>0</v>
      </c>
      <c r="L170" s="111" t="str">
        <f>+PROVEEDURIAS!L168</f>
        <v>PF 0205</v>
      </c>
      <c r="M170" s="115">
        <f>+PROVEEDURIAS!M168</f>
        <v>2825640.16</v>
      </c>
      <c r="N170" s="111">
        <f>+PROVEEDURIAS!N168</f>
        <v>42821</v>
      </c>
      <c r="O170" s="111">
        <f>+PROVEEDURIAS!O168</f>
        <v>0</v>
      </c>
      <c r="P170" s="111">
        <f>+PROVEEDURIAS!P168</f>
        <v>0</v>
      </c>
      <c r="Q170" s="111">
        <f>+PROVEEDURIAS!Q168</f>
        <v>0</v>
      </c>
      <c r="R170" s="111">
        <f>+PROVEEDURIAS!R168</f>
        <v>0</v>
      </c>
      <c r="S170" s="111">
        <f>+PROVEEDURIAS!S168</f>
        <v>0</v>
      </c>
      <c r="T170" s="111">
        <f>+PROVEEDURIAS!T168</f>
        <v>0</v>
      </c>
      <c r="U170" s="111">
        <f>+PROVEEDURIAS!U168</f>
        <v>0</v>
      </c>
      <c r="V170" s="111">
        <f>+PROVEEDURIAS!V168</f>
        <v>0</v>
      </c>
      <c r="W170" s="111" t="str">
        <f>+PROVEEDURIAS!W168</f>
        <v>FONTUR</v>
      </c>
    </row>
    <row r="171" spans="1:23" s="5" customFormat="1" ht="22.5" customHeight="1">
      <c r="A171" s="111" t="str">
        <f>+PROVEEDURIAS!A169</f>
        <v>DISTRITO CAPITAL</v>
      </c>
      <c r="B171" s="111" t="str">
        <f>+PROVEEDURIAS!B169</f>
        <v>PROVEEDURIA LA YAGUARA</v>
      </c>
      <c r="C171" s="111">
        <f>+PROVEEDURIAS!C169</f>
        <v>236</v>
      </c>
      <c r="D171" s="111">
        <f>+PROVEEDURIAS!D169</f>
        <v>0</v>
      </c>
      <c r="E171" s="111">
        <f>+PROVEEDURIAS!E169</f>
        <v>0</v>
      </c>
      <c r="F171" s="111">
        <f>+PROVEEDURIAS!F169</f>
        <v>0</v>
      </c>
      <c r="G171" s="111">
        <f>+PROVEEDURIAS!G169</f>
        <v>0</v>
      </c>
      <c r="H171" s="111">
        <f>+PROVEEDURIAS!H169</f>
        <v>0</v>
      </c>
      <c r="I171" s="111">
        <f>+PROVEEDURIAS!I169</f>
        <v>0</v>
      </c>
      <c r="J171" s="111">
        <f>+PROVEEDURIAS!J169</f>
        <v>0</v>
      </c>
      <c r="K171" s="111">
        <f>+PROVEEDURIAS!K169</f>
        <v>0</v>
      </c>
      <c r="L171" s="111" t="str">
        <f>+PROVEEDURIAS!L169</f>
        <v>PF 0204</v>
      </c>
      <c r="M171" s="115">
        <f>+PROVEEDURIAS!M169</f>
        <v>14083323.630000001</v>
      </c>
      <c r="N171" s="111">
        <f>+PROVEEDURIAS!N169</f>
        <v>42821</v>
      </c>
      <c r="O171" s="111">
        <f>+PROVEEDURIAS!O169</f>
        <v>0</v>
      </c>
      <c r="P171" s="111">
        <f>+PROVEEDURIAS!P169</f>
        <v>0</v>
      </c>
      <c r="Q171" s="111">
        <f>+PROVEEDURIAS!Q169</f>
        <v>0</v>
      </c>
      <c r="R171" s="111">
        <f>+PROVEEDURIAS!R169</f>
        <v>0</v>
      </c>
      <c r="S171" s="111">
        <f>+PROVEEDURIAS!S169</f>
        <v>0</v>
      </c>
      <c r="T171" s="111">
        <f>+PROVEEDURIAS!T169</f>
        <v>0</v>
      </c>
      <c r="U171" s="111">
        <f>+PROVEEDURIAS!U169</f>
        <v>0</v>
      </c>
      <c r="V171" s="111">
        <f>+PROVEEDURIAS!V169</f>
        <v>0</v>
      </c>
      <c r="W171" s="111" t="str">
        <f>+PROVEEDURIAS!W169</f>
        <v>FONTUR</v>
      </c>
    </row>
    <row r="172" spans="1:23" s="5" customFormat="1" ht="22.5" customHeight="1">
      <c r="A172" s="111" t="str">
        <f>+PROVEEDURIAS!A170</f>
        <v>BARINAS</v>
      </c>
      <c r="B172" s="111" t="str">
        <f>+PROVEEDURIAS!B170</f>
        <v>PROVEEDURIA BARINAS</v>
      </c>
      <c r="C172" s="111">
        <f>+PROVEEDURIAS!C170</f>
        <v>0</v>
      </c>
      <c r="D172" s="111">
        <f>+PROVEEDURIAS!D170</f>
        <v>35</v>
      </c>
      <c r="E172" s="111">
        <f>+PROVEEDURIAS!E170</f>
        <v>0</v>
      </c>
      <c r="F172" s="111">
        <f>+PROVEEDURIAS!F170</f>
        <v>0</v>
      </c>
      <c r="G172" s="111">
        <f>+PROVEEDURIAS!G170</f>
        <v>0</v>
      </c>
      <c r="H172" s="111">
        <f>+PROVEEDURIAS!H170</f>
        <v>0</v>
      </c>
      <c r="I172" s="111">
        <f>+PROVEEDURIAS!I170</f>
        <v>0</v>
      </c>
      <c r="J172" s="111">
        <f>+PROVEEDURIAS!J170</f>
        <v>0</v>
      </c>
      <c r="K172" s="111">
        <f>+PROVEEDURIAS!K170</f>
        <v>0</v>
      </c>
      <c r="L172" s="111" t="str">
        <f>+PROVEEDURIAS!L170</f>
        <v>PF 0147</v>
      </c>
      <c r="M172" s="115">
        <f>+PROVEEDURIAS!M170</f>
        <v>873342.11</v>
      </c>
      <c r="N172" s="111">
        <f>+PROVEEDURIAS!N170</f>
        <v>42828</v>
      </c>
      <c r="O172" s="111">
        <f>+PROVEEDURIAS!O170</f>
        <v>0</v>
      </c>
      <c r="P172" s="111">
        <f>+PROVEEDURIAS!P170</f>
        <v>0</v>
      </c>
      <c r="Q172" s="111">
        <f>+PROVEEDURIAS!Q170</f>
        <v>0</v>
      </c>
      <c r="R172" s="111">
        <f>+PROVEEDURIAS!R170</f>
        <v>0</v>
      </c>
      <c r="S172" s="111">
        <f>+PROVEEDURIAS!S170</f>
        <v>0</v>
      </c>
      <c r="T172" s="111">
        <f>+PROVEEDURIAS!T170</f>
        <v>0</v>
      </c>
      <c r="U172" s="111">
        <f>+PROVEEDURIAS!U170</f>
        <v>0</v>
      </c>
      <c r="V172" s="111">
        <f>+PROVEEDURIAS!V170</f>
        <v>0</v>
      </c>
      <c r="W172" s="111" t="str">
        <f>+PROVEEDURIAS!W170</f>
        <v>FONTUR</v>
      </c>
    </row>
    <row r="173" spans="1:23" s="5" customFormat="1" ht="22.5" customHeight="1">
      <c r="A173" s="111" t="str">
        <f>+PROVEEDURIAS!A171</f>
        <v>BARINAS</v>
      </c>
      <c r="B173" s="111" t="str">
        <f>+PROVEEDURIAS!B171</f>
        <v>PROVEEDURIA BARINAS</v>
      </c>
      <c r="C173" s="111">
        <f>+PROVEEDURIAS!C171</f>
        <v>0</v>
      </c>
      <c r="D173" s="111">
        <f>+PROVEEDURIAS!D171</f>
        <v>161</v>
      </c>
      <c r="E173" s="111">
        <f>+PROVEEDURIAS!E171</f>
        <v>0</v>
      </c>
      <c r="F173" s="111">
        <f>+PROVEEDURIAS!F171</f>
        <v>0</v>
      </c>
      <c r="G173" s="111">
        <f>+PROVEEDURIAS!G171</f>
        <v>0</v>
      </c>
      <c r="H173" s="111">
        <f>+PROVEEDURIAS!H171</f>
        <v>0</v>
      </c>
      <c r="I173" s="111">
        <f>+PROVEEDURIAS!I171</f>
        <v>0</v>
      </c>
      <c r="J173" s="111">
        <f>+PROVEEDURIAS!J171</f>
        <v>0</v>
      </c>
      <c r="K173" s="111">
        <f>+PROVEEDURIAS!K171</f>
        <v>0</v>
      </c>
      <c r="L173" s="111" t="str">
        <f>+PROVEEDURIAS!L171</f>
        <v>PF 0146</v>
      </c>
      <c r="M173" s="115">
        <f>+PROVEEDURIAS!M171</f>
        <v>4779968.4400000004</v>
      </c>
      <c r="N173" s="111">
        <f>+PROVEEDURIAS!N171</f>
        <v>42828</v>
      </c>
      <c r="O173" s="111">
        <f>+PROVEEDURIAS!O171</f>
        <v>0</v>
      </c>
      <c r="P173" s="111">
        <f>+PROVEEDURIAS!P171</f>
        <v>0</v>
      </c>
      <c r="Q173" s="111">
        <f>+PROVEEDURIAS!Q171</f>
        <v>0</v>
      </c>
      <c r="R173" s="111">
        <f>+PROVEEDURIAS!R171</f>
        <v>0</v>
      </c>
      <c r="S173" s="111">
        <f>+PROVEEDURIAS!S171</f>
        <v>0</v>
      </c>
      <c r="T173" s="111">
        <f>+PROVEEDURIAS!T171</f>
        <v>0</v>
      </c>
      <c r="U173" s="111">
        <f>+PROVEEDURIAS!U171</f>
        <v>0</v>
      </c>
      <c r="V173" s="111">
        <f>+PROVEEDURIAS!V171</f>
        <v>0</v>
      </c>
      <c r="W173" s="111" t="str">
        <f>+PROVEEDURIAS!W171</f>
        <v>FONTUR</v>
      </c>
    </row>
    <row r="174" spans="1:23" s="5" customFormat="1" ht="22.5" customHeight="1">
      <c r="A174" s="111" t="str">
        <f>+PROVEEDURIAS!A172</f>
        <v>ZULIA</v>
      </c>
      <c r="B174" s="111" t="str">
        <f>+PROVEEDURIAS!B172</f>
        <v xml:space="preserve">PROVEEDURIA SUR DEL LAGO </v>
      </c>
      <c r="C174" s="111" t="str">
        <f>+PROVEEDURIAS!C172</f>
        <v>X</v>
      </c>
      <c r="D174" s="111">
        <f>+PROVEEDURIAS!D172</f>
        <v>0</v>
      </c>
      <c r="E174" s="111">
        <f>+PROVEEDURIAS!E172</f>
        <v>0</v>
      </c>
      <c r="F174" s="111">
        <f>+PROVEEDURIAS!F172</f>
        <v>0</v>
      </c>
      <c r="G174" s="111">
        <f>+PROVEEDURIAS!G172</f>
        <v>0</v>
      </c>
      <c r="H174" s="111">
        <f>+PROVEEDURIAS!H172</f>
        <v>0</v>
      </c>
      <c r="I174" s="111">
        <f>+PROVEEDURIAS!I172</f>
        <v>0</v>
      </c>
      <c r="J174" s="111">
        <f>+PROVEEDURIAS!J172</f>
        <v>0</v>
      </c>
      <c r="K174" s="111">
        <f>+PROVEEDURIAS!K172</f>
        <v>0</v>
      </c>
      <c r="L174" s="111" t="str">
        <f>+PROVEEDURIAS!L172</f>
        <v>0054</v>
      </c>
      <c r="M174" s="115">
        <f>+PROVEEDURIAS!M172</f>
        <v>7790597.8799999999</v>
      </c>
      <c r="N174" s="111">
        <f>+PROVEEDURIAS!N172</f>
        <v>42832</v>
      </c>
      <c r="O174" s="111">
        <f>+PROVEEDURIAS!O172</f>
        <v>0</v>
      </c>
      <c r="P174" s="111">
        <f>+PROVEEDURIAS!P172</f>
        <v>0</v>
      </c>
      <c r="Q174" s="111">
        <f>+PROVEEDURIAS!Q172</f>
        <v>0</v>
      </c>
      <c r="R174" s="111">
        <f>+PROVEEDURIAS!R172</f>
        <v>0</v>
      </c>
      <c r="S174" s="111">
        <f>+PROVEEDURIAS!S172</f>
        <v>0</v>
      </c>
      <c r="T174" s="111">
        <f>+PROVEEDURIAS!T172</f>
        <v>0</v>
      </c>
      <c r="U174" s="111">
        <f>+PROVEEDURIAS!U172</f>
        <v>0</v>
      </c>
      <c r="V174" s="111">
        <f>+PROVEEDURIAS!V172</f>
        <v>0</v>
      </c>
      <c r="W174" s="111" t="str">
        <f>+PROVEEDURIAS!W172</f>
        <v>FONTUR</v>
      </c>
    </row>
    <row r="175" spans="1:23" s="5" customFormat="1" ht="22.5" customHeight="1">
      <c r="A175" s="111" t="str">
        <f>+PROVEEDURIAS!A173</f>
        <v>ZULIA</v>
      </c>
      <c r="B175" s="111" t="str">
        <f>+PROVEEDURIAS!B173</f>
        <v xml:space="preserve">PROVEEDURIA SUR DEL LAGO </v>
      </c>
      <c r="C175" s="111" t="str">
        <f>+PROVEEDURIAS!C173</f>
        <v>X</v>
      </c>
      <c r="D175" s="111">
        <f>+PROVEEDURIAS!D173</f>
        <v>0</v>
      </c>
      <c r="E175" s="111">
        <f>+PROVEEDURIAS!E173</f>
        <v>0</v>
      </c>
      <c r="F175" s="111">
        <f>+PROVEEDURIAS!F173</f>
        <v>0</v>
      </c>
      <c r="G175" s="111">
        <f>+PROVEEDURIAS!G173</f>
        <v>0</v>
      </c>
      <c r="H175" s="111">
        <f>+PROVEEDURIAS!H173</f>
        <v>0</v>
      </c>
      <c r="I175" s="111">
        <f>+PROVEEDURIAS!I173</f>
        <v>0</v>
      </c>
      <c r="J175" s="111">
        <f>+PROVEEDURIAS!J173</f>
        <v>0</v>
      </c>
      <c r="K175" s="111">
        <f>+PROVEEDURIAS!K173</f>
        <v>0</v>
      </c>
      <c r="L175" s="111" t="str">
        <f>+PROVEEDURIAS!L173</f>
        <v>0055</v>
      </c>
      <c r="M175" s="115">
        <f>+PROVEEDURIAS!M173</f>
        <v>3170162.42</v>
      </c>
      <c r="N175" s="111">
        <f>+PROVEEDURIAS!N173</f>
        <v>42831</v>
      </c>
      <c r="O175" s="111">
        <f>+PROVEEDURIAS!O173</f>
        <v>0</v>
      </c>
      <c r="P175" s="111">
        <f>+PROVEEDURIAS!P173</f>
        <v>0</v>
      </c>
      <c r="Q175" s="111">
        <f>+PROVEEDURIAS!Q173</f>
        <v>0</v>
      </c>
      <c r="R175" s="111">
        <f>+PROVEEDURIAS!R173</f>
        <v>0</v>
      </c>
      <c r="S175" s="111">
        <f>+PROVEEDURIAS!S173</f>
        <v>0</v>
      </c>
      <c r="T175" s="111">
        <f>+PROVEEDURIAS!T173</f>
        <v>0</v>
      </c>
      <c r="U175" s="111">
        <f>+PROVEEDURIAS!U173</f>
        <v>0</v>
      </c>
      <c r="V175" s="111">
        <f>+PROVEEDURIAS!V173</f>
        <v>0</v>
      </c>
      <c r="W175" s="111" t="str">
        <f>+PROVEEDURIAS!W173</f>
        <v>FONTUR</v>
      </c>
    </row>
    <row r="176" spans="1:23" s="17" customFormat="1" ht="22.5" customHeight="1" thickBot="1">
      <c r="A176" s="150" t="s">
        <v>26</v>
      </c>
      <c r="B176" s="151"/>
      <c r="C176" s="151"/>
      <c r="D176" s="151"/>
      <c r="E176" s="151"/>
      <c r="F176" s="151"/>
      <c r="G176" s="151"/>
      <c r="H176" s="151"/>
      <c r="I176" s="151"/>
      <c r="J176" s="113">
        <f>SUM(J10:J175)</f>
        <v>0</v>
      </c>
      <c r="K176" s="88"/>
      <c r="L176" s="89"/>
      <c r="M176" s="116">
        <f>SUM(M10:M175)</f>
        <v>740760482.60999966</v>
      </c>
      <c r="N176" s="88"/>
      <c r="O176" s="89"/>
      <c r="P176" s="89"/>
      <c r="Q176" s="89"/>
      <c r="R176" s="89"/>
      <c r="S176" s="89"/>
      <c r="T176" s="89"/>
      <c r="U176" s="89"/>
      <c r="V176" s="88"/>
      <c r="W176" s="89"/>
    </row>
    <row r="177" spans="1:23" s="17" customFormat="1" ht="5.25" customHeight="1" thickBot="1">
      <c r="A177" s="155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7"/>
    </row>
    <row r="178" spans="1:23" s="17" customFormat="1" ht="31.5" customHeight="1">
      <c r="A178" s="147" t="s">
        <v>24</v>
      </c>
      <c r="B178" s="148"/>
      <c r="C178" s="148"/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8"/>
      <c r="Q178" s="148"/>
      <c r="R178" s="148"/>
      <c r="S178" s="148"/>
      <c r="T178" s="148"/>
      <c r="U178" s="148"/>
      <c r="V178" s="148"/>
      <c r="W178" s="149"/>
    </row>
    <row r="179" spans="1:23" s="114" customFormat="1" ht="22.5" customHeight="1">
      <c r="A179" s="111">
        <f>+'TRANPS-OPERADORAS'!A8</f>
        <v>0</v>
      </c>
      <c r="B179" s="111" t="str">
        <f>+'TRANPS-OPERADORAS'!B8</f>
        <v>TRANSGRANE C.A</v>
      </c>
      <c r="C179" s="111">
        <f>+'TRANPS-OPERADORAS'!C8</f>
        <v>0</v>
      </c>
      <c r="D179" s="111">
        <f>+'TRANPS-OPERADORAS'!D8</f>
        <v>0</v>
      </c>
      <c r="E179" s="111">
        <f>+'TRANPS-OPERADORAS'!E8</f>
        <v>0</v>
      </c>
      <c r="F179" s="111">
        <f>+'TRANPS-OPERADORAS'!F8</f>
        <v>0</v>
      </c>
      <c r="G179" s="111">
        <f>+'TRANPS-OPERADORAS'!G8</f>
        <v>0</v>
      </c>
      <c r="H179" s="111">
        <f>+'TRANPS-OPERADORAS'!H8</f>
        <v>0</v>
      </c>
      <c r="I179" s="111">
        <f>+'TRANPS-OPERADORAS'!I8</f>
        <v>0</v>
      </c>
      <c r="J179" s="111">
        <f>+'TRANPS-OPERADORAS'!J8</f>
        <v>0</v>
      </c>
      <c r="K179" s="111">
        <f>+'TRANPS-OPERADORAS'!K8</f>
        <v>0</v>
      </c>
      <c r="L179" s="111" t="str">
        <f>+'TRANPS-OPERADORAS'!L8</f>
        <v>10-004235</v>
      </c>
      <c r="M179" s="115">
        <f>+'TRANPS-OPERADORAS'!M8</f>
        <v>77462</v>
      </c>
      <c r="N179" s="111">
        <f>+'TRANPS-OPERADORAS'!N8</f>
        <v>42398</v>
      </c>
      <c r="O179" s="111">
        <f>+'TRANPS-OPERADORAS'!O8</f>
        <v>0</v>
      </c>
      <c r="P179" s="111">
        <f>+'TRANPS-OPERADORAS'!P8</f>
        <v>0</v>
      </c>
      <c r="Q179" s="111" t="str">
        <f>+'TRANPS-OPERADORAS'!Q8</f>
        <v>X</v>
      </c>
      <c r="R179" s="111">
        <f>+'TRANPS-OPERADORAS'!R8</f>
        <v>0</v>
      </c>
      <c r="S179" s="111">
        <f>+'TRANPS-OPERADORAS'!S8</f>
        <v>0</v>
      </c>
      <c r="T179" s="111">
        <f>+'TRANPS-OPERADORAS'!T8</f>
        <v>0</v>
      </c>
      <c r="U179" s="111">
        <f>+'TRANPS-OPERADORAS'!U8</f>
        <v>0</v>
      </c>
      <c r="V179" s="111">
        <f>+'TRANPS-OPERADORAS'!V8</f>
        <v>0</v>
      </c>
      <c r="W179" s="111" t="str">
        <f>+'TRANPS-OPERADORAS'!W8</f>
        <v>METROLLANTAS</v>
      </c>
    </row>
    <row r="180" spans="1:23" s="114" customFormat="1" ht="22.5" customHeight="1">
      <c r="A180" s="111" t="str">
        <f>+'TRANPS-OPERADORAS'!A9</f>
        <v>CARABOBO</v>
      </c>
      <c r="B180" s="111" t="str">
        <f>+'TRANPS-OPERADORAS'!B9</f>
        <v>TRANSCARABOBO</v>
      </c>
      <c r="C180" s="111">
        <f>+'TRANPS-OPERADORAS'!C9</f>
        <v>0</v>
      </c>
      <c r="D180" s="111">
        <f>+'TRANPS-OPERADORAS'!D9</f>
        <v>0</v>
      </c>
      <c r="E180" s="111">
        <f>+'TRANPS-OPERADORAS'!E9</f>
        <v>0</v>
      </c>
      <c r="F180" s="111">
        <f>+'TRANPS-OPERADORAS'!F9</f>
        <v>0</v>
      </c>
      <c r="G180" s="111">
        <f>+'TRANPS-OPERADORAS'!G9</f>
        <v>0</v>
      </c>
      <c r="H180" s="111">
        <f>+'TRANPS-OPERADORAS'!H9</f>
        <v>0</v>
      </c>
      <c r="I180" s="111">
        <f>+'TRANPS-OPERADORAS'!I9</f>
        <v>0</v>
      </c>
      <c r="J180" s="111">
        <f>+'TRANPS-OPERADORAS'!J9</f>
        <v>0</v>
      </c>
      <c r="K180" s="111">
        <f>+'TRANPS-OPERADORAS'!K9</f>
        <v>0</v>
      </c>
      <c r="L180" s="111" t="str">
        <f>+'TRANPS-OPERADORAS'!L9</f>
        <v>10-005250</v>
      </c>
      <c r="M180" s="115">
        <f>+'TRANPS-OPERADORAS'!M9</f>
        <v>4247936</v>
      </c>
      <c r="N180" s="111">
        <f>+'TRANPS-OPERADORAS'!N9</f>
        <v>42573</v>
      </c>
      <c r="O180" s="111">
        <f>+'TRANPS-OPERADORAS'!O9</f>
        <v>0</v>
      </c>
      <c r="P180" s="111">
        <f>+'TRANPS-OPERADORAS'!P9</f>
        <v>0</v>
      </c>
      <c r="Q180" s="111">
        <f>+'TRANPS-OPERADORAS'!Q9</f>
        <v>0</v>
      </c>
      <c r="R180" s="111">
        <f>+'TRANPS-OPERADORAS'!R9</f>
        <v>0</v>
      </c>
      <c r="S180" s="111">
        <f>+'TRANPS-OPERADORAS'!S9</f>
        <v>0</v>
      </c>
      <c r="T180" s="111">
        <f>+'TRANPS-OPERADORAS'!T9</f>
        <v>0</v>
      </c>
      <c r="U180" s="111">
        <f>+'TRANPS-OPERADORAS'!U9</f>
        <v>0</v>
      </c>
      <c r="V180" s="111">
        <f>+'TRANPS-OPERADORAS'!V9</f>
        <v>0</v>
      </c>
      <c r="W180" s="111" t="str">
        <f>+'TRANPS-OPERADORAS'!W9</f>
        <v>METROLLANTAS</v>
      </c>
    </row>
    <row r="181" spans="1:23" s="114" customFormat="1" ht="22.5" customHeight="1">
      <c r="A181" s="111" t="str">
        <f>+'TRANPS-OPERADORAS'!A10</f>
        <v>CARABOBO</v>
      </c>
      <c r="B181" s="111" t="str">
        <f>+'TRANPS-OPERADORAS'!B10</f>
        <v>TRANSPOPUERTO C.A.</v>
      </c>
      <c r="C181" s="111">
        <f>+'TRANPS-OPERADORAS'!C10</f>
        <v>0</v>
      </c>
      <c r="D181" s="111">
        <f>+'TRANPS-OPERADORAS'!D10</f>
        <v>0</v>
      </c>
      <c r="E181" s="111">
        <f>+'TRANPS-OPERADORAS'!E10</f>
        <v>0</v>
      </c>
      <c r="F181" s="111">
        <f>+'TRANPS-OPERADORAS'!F10</f>
        <v>0</v>
      </c>
      <c r="G181" s="111">
        <f>+'TRANPS-OPERADORAS'!G10</f>
        <v>0</v>
      </c>
      <c r="H181" s="111">
        <f>+'TRANPS-OPERADORAS'!H10</f>
        <v>0</v>
      </c>
      <c r="I181" s="111">
        <f>+'TRANPS-OPERADORAS'!I10</f>
        <v>0</v>
      </c>
      <c r="J181" s="111">
        <f>+'TRANPS-OPERADORAS'!J10</f>
        <v>0</v>
      </c>
      <c r="K181" s="111">
        <f>+'TRANPS-OPERADORAS'!K10</f>
        <v>0</v>
      </c>
      <c r="L181" s="111" t="str">
        <f>+'TRANPS-OPERADORAS'!L10</f>
        <v>L008815</v>
      </c>
      <c r="M181" s="115">
        <f>+'TRANPS-OPERADORAS'!M10</f>
        <v>8515107</v>
      </c>
      <c r="N181" s="111">
        <f>+'TRANPS-OPERADORAS'!N10</f>
        <v>42695</v>
      </c>
      <c r="O181" s="111">
        <f>+'TRANPS-OPERADORAS'!O10</f>
        <v>0</v>
      </c>
      <c r="P181" s="111">
        <f>+'TRANPS-OPERADORAS'!P10</f>
        <v>0</v>
      </c>
      <c r="Q181" s="111">
        <f>+'TRANPS-OPERADORAS'!Q10</f>
        <v>0</v>
      </c>
      <c r="R181" s="111">
        <f>+'TRANPS-OPERADORAS'!R10</f>
        <v>0</v>
      </c>
      <c r="S181" s="111">
        <f>+'TRANPS-OPERADORAS'!S10</f>
        <v>0</v>
      </c>
      <c r="T181" s="111">
        <f>+'TRANPS-OPERADORAS'!T10</f>
        <v>0</v>
      </c>
      <c r="U181" s="111">
        <f>+'TRANPS-OPERADORAS'!U10</f>
        <v>0</v>
      </c>
      <c r="V181" s="111">
        <f>+'TRANPS-OPERADORAS'!V10</f>
        <v>0</v>
      </c>
      <c r="W181" s="111" t="str">
        <f>+'TRANPS-OPERADORAS'!W10</f>
        <v>SUALTRA C.A.</v>
      </c>
    </row>
    <row r="182" spans="1:23" s="114" customFormat="1" ht="22.5" customHeight="1">
      <c r="A182" s="111" t="str">
        <f>+'TRANPS-OPERADORAS'!A11</f>
        <v>CARABOBO</v>
      </c>
      <c r="B182" s="111" t="str">
        <f>+'TRANPS-OPERADORAS'!B11</f>
        <v>TRANSPOPUERTO C.A.</v>
      </c>
      <c r="C182" s="111">
        <f>+'TRANPS-OPERADORAS'!C11</f>
        <v>0</v>
      </c>
      <c r="D182" s="111">
        <f>+'TRANPS-OPERADORAS'!D11</f>
        <v>0</v>
      </c>
      <c r="E182" s="111">
        <f>+'TRANPS-OPERADORAS'!E11</f>
        <v>0</v>
      </c>
      <c r="F182" s="111">
        <f>+'TRANPS-OPERADORAS'!F11</f>
        <v>0</v>
      </c>
      <c r="G182" s="111">
        <f>+'TRANPS-OPERADORAS'!G11</f>
        <v>0</v>
      </c>
      <c r="H182" s="111">
        <f>+'TRANPS-OPERADORAS'!H11</f>
        <v>0</v>
      </c>
      <c r="I182" s="111">
        <f>+'TRANPS-OPERADORAS'!I11</f>
        <v>0</v>
      </c>
      <c r="J182" s="111">
        <f>+'TRANPS-OPERADORAS'!J11</f>
        <v>0</v>
      </c>
      <c r="K182" s="111">
        <f>+'TRANPS-OPERADORAS'!K11</f>
        <v>0</v>
      </c>
      <c r="L182" s="111" t="str">
        <f>+'TRANPS-OPERADORAS'!L11</f>
        <v>L008854</v>
      </c>
      <c r="M182" s="115">
        <f>+'TRANPS-OPERADORAS'!M11</f>
        <v>15561271.289999999</v>
      </c>
      <c r="N182" s="111">
        <f>+'TRANPS-OPERADORAS'!N11</f>
        <v>42695</v>
      </c>
      <c r="O182" s="111">
        <f>+'TRANPS-OPERADORAS'!O11</f>
        <v>0</v>
      </c>
      <c r="P182" s="111">
        <f>+'TRANPS-OPERADORAS'!P11</f>
        <v>0</v>
      </c>
      <c r="Q182" s="111">
        <f>+'TRANPS-OPERADORAS'!Q11</f>
        <v>0</v>
      </c>
      <c r="R182" s="111">
        <f>+'TRANPS-OPERADORAS'!R11</f>
        <v>0</v>
      </c>
      <c r="S182" s="111">
        <f>+'TRANPS-OPERADORAS'!S11</f>
        <v>0</v>
      </c>
      <c r="T182" s="111">
        <f>+'TRANPS-OPERADORAS'!T11</f>
        <v>0</v>
      </c>
      <c r="U182" s="111">
        <f>+'TRANPS-OPERADORAS'!U11</f>
        <v>0</v>
      </c>
      <c r="V182" s="111">
        <f>+'TRANPS-OPERADORAS'!V11</f>
        <v>0</v>
      </c>
      <c r="W182" s="111" t="str">
        <f>+'TRANPS-OPERADORAS'!W11</f>
        <v>SUALTRA C.A.</v>
      </c>
    </row>
    <row r="183" spans="1:23" s="114" customFormat="1" ht="22.5" customHeight="1">
      <c r="A183" s="111" t="str">
        <f>+'TRANPS-OPERADORAS'!A12</f>
        <v>CARABOBO</v>
      </c>
      <c r="B183" s="111" t="str">
        <f>+'TRANPS-OPERADORAS'!B12</f>
        <v>TRANSPOPUERTO C.A.</v>
      </c>
      <c r="C183" s="111">
        <f>+'TRANPS-OPERADORAS'!C12</f>
        <v>0</v>
      </c>
      <c r="D183" s="111">
        <f>+'TRANPS-OPERADORAS'!D12</f>
        <v>0</v>
      </c>
      <c r="E183" s="111">
        <f>+'TRANPS-OPERADORAS'!E12</f>
        <v>0</v>
      </c>
      <c r="F183" s="111">
        <f>+'TRANPS-OPERADORAS'!F12</f>
        <v>0</v>
      </c>
      <c r="G183" s="111">
        <f>+'TRANPS-OPERADORAS'!G12</f>
        <v>0</v>
      </c>
      <c r="H183" s="111">
        <f>+'TRANPS-OPERADORAS'!H12</f>
        <v>0</v>
      </c>
      <c r="I183" s="111">
        <f>+'TRANPS-OPERADORAS'!I12</f>
        <v>0</v>
      </c>
      <c r="J183" s="111">
        <f>+'TRANPS-OPERADORAS'!J12</f>
        <v>0</v>
      </c>
      <c r="K183" s="111">
        <f>+'TRANPS-OPERADORAS'!K12</f>
        <v>0</v>
      </c>
      <c r="L183" s="111" t="str">
        <f>+'TRANPS-OPERADORAS'!L12</f>
        <v>L008856</v>
      </c>
      <c r="M183" s="115">
        <f>+'TRANPS-OPERADORAS'!M12</f>
        <v>21292849.469999999</v>
      </c>
      <c r="N183" s="111">
        <f>+'TRANPS-OPERADORAS'!N12</f>
        <v>42695</v>
      </c>
      <c r="O183" s="111">
        <f>+'TRANPS-OPERADORAS'!O12</f>
        <v>0</v>
      </c>
      <c r="P183" s="111">
        <f>+'TRANPS-OPERADORAS'!P12</f>
        <v>0</v>
      </c>
      <c r="Q183" s="111">
        <f>+'TRANPS-OPERADORAS'!Q12</f>
        <v>0</v>
      </c>
      <c r="R183" s="111">
        <f>+'TRANPS-OPERADORAS'!R12</f>
        <v>0</v>
      </c>
      <c r="S183" s="111">
        <f>+'TRANPS-OPERADORAS'!S12</f>
        <v>0</v>
      </c>
      <c r="T183" s="111">
        <f>+'TRANPS-OPERADORAS'!T12</f>
        <v>0</v>
      </c>
      <c r="U183" s="111">
        <f>+'TRANPS-OPERADORAS'!U12</f>
        <v>0</v>
      </c>
      <c r="V183" s="111">
        <f>+'TRANPS-OPERADORAS'!V12</f>
        <v>0</v>
      </c>
      <c r="W183" s="111" t="str">
        <f>+'TRANPS-OPERADORAS'!W12</f>
        <v>SUALTRA C.A.</v>
      </c>
    </row>
    <row r="184" spans="1:23" s="114" customFormat="1" ht="22.5" customHeight="1">
      <c r="A184" s="111" t="str">
        <f>+'TRANPS-OPERADORAS'!A13</f>
        <v>BARINAS</v>
      </c>
      <c r="B184" s="111" t="str">
        <f>+'TRANPS-OPERADORAS'!B13</f>
        <v>BUSBARINAS S.A.</v>
      </c>
      <c r="C184" s="111">
        <f>+'TRANPS-OPERADORAS'!C13</f>
        <v>0</v>
      </c>
      <c r="D184" s="111">
        <f>+'TRANPS-OPERADORAS'!D13</f>
        <v>0</v>
      </c>
      <c r="E184" s="111">
        <f>+'TRANPS-OPERADORAS'!E13</f>
        <v>0</v>
      </c>
      <c r="F184" s="111">
        <f>+'TRANPS-OPERADORAS'!F13</f>
        <v>0</v>
      </c>
      <c r="G184" s="111">
        <f>+'TRANPS-OPERADORAS'!G13</f>
        <v>0</v>
      </c>
      <c r="H184" s="111">
        <f>+'TRANPS-OPERADORAS'!H13</f>
        <v>0</v>
      </c>
      <c r="I184" s="111">
        <f>+'TRANPS-OPERADORAS'!I13</f>
        <v>0</v>
      </c>
      <c r="J184" s="111">
        <f>+'TRANPS-OPERADORAS'!J13</f>
        <v>0</v>
      </c>
      <c r="K184" s="111">
        <f>+'TRANPS-OPERADORAS'!K13</f>
        <v>0</v>
      </c>
      <c r="L184" s="111" t="str">
        <f>+'TRANPS-OPERADORAS'!L13</f>
        <v>L008816</v>
      </c>
      <c r="M184" s="115">
        <f>+'TRANPS-OPERADORAS'!M13</f>
        <v>21287768.879999999</v>
      </c>
      <c r="N184" s="111">
        <f>+'TRANPS-OPERADORAS'!N13</f>
        <v>42695</v>
      </c>
      <c r="O184" s="111">
        <f>+'TRANPS-OPERADORAS'!O13</f>
        <v>0</v>
      </c>
      <c r="P184" s="111">
        <f>+'TRANPS-OPERADORAS'!P13</f>
        <v>0</v>
      </c>
      <c r="Q184" s="111" t="str">
        <f>+'TRANPS-OPERADORAS'!Q13</f>
        <v>X</v>
      </c>
      <c r="R184" s="111">
        <f>+'TRANPS-OPERADORAS'!R13</f>
        <v>0</v>
      </c>
      <c r="S184" s="111">
        <f>+'TRANPS-OPERADORAS'!S13</f>
        <v>0</v>
      </c>
      <c r="T184" s="111">
        <f>+'TRANPS-OPERADORAS'!T13</f>
        <v>0</v>
      </c>
      <c r="U184" s="111">
        <f>+'TRANPS-OPERADORAS'!U13</f>
        <v>0</v>
      </c>
      <c r="V184" s="111">
        <f>+'TRANPS-OPERADORAS'!V13</f>
        <v>0</v>
      </c>
      <c r="W184" s="111" t="str">
        <f>+'TRANPS-OPERADORAS'!W13</f>
        <v>SUALTRA C.A.</v>
      </c>
    </row>
    <row r="185" spans="1:23" s="114" customFormat="1" ht="22.5" customHeight="1">
      <c r="A185" s="111" t="str">
        <f>+'TRANPS-OPERADORAS'!A14</f>
        <v>FALCON</v>
      </c>
      <c r="B185" s="111" t="str">
        <f>+'TRANPS-OPERADORAS'!B14</f>
        <v>TRANSFALCON</v>
      </c>
      <c r="C185" s="111">
        <f>+'TRANPS-OPERADORAS'!C14</f>
        <v>0</v>
      </c>
      <c r="D185" s="111">
        <f>+'TRANPS-OPERADORAS'!D14</f>
        <v>0</v>
      </c>
      <c r="E185" s="111">
        <f>+'TRANPS-OPERADORAS'!E14</f>
        <v>0</v>
      </c>
      <c r="F185" s="111">
        <f>+'TRANPS-OPERADORAS'!F14</f>
        <v>0</v>
      </c>
      <c r="G185" s="111">
        <f>+'TRANPS-OPERADORAS'!G14</f>
        <v>0</v>
      </c>
      <c r="H185" s="111">
        <f>+'TRANPS-OPERADORAS'!H14</f>
        <v>0</v>
      </c>
      <c r="I185" s="111">
        <f>+'TRANPS-OPERADORAS'!I14</f>
        <v>0</v>
      </c>
      <c r="J185" s="111">
        <f>+'TRANPS-OPERADORAS'!J14</f>
        <v>0</v>
      </c>
      <c r="K185" s="111">
        <f>+'TRANPS-OPERADORAS'!K14</f>
        <v>0</v>
      </c>
      <c r="L185" s="111" t="str">
        <f>+'TRANPS-OPERADORAS'!L14</f>
        <v>L008830</v>
      </c>
      <c r="M185" s="115">
        <f>+'TRANPS-OPERADORAS'!M14</f>
        <v>7095922.96</v>
      </c>
      <c r="N185" s="111">
        <f>+'TRANPS-OPERADORAS'!N14</f>
        <v>42695</v>
      </c>
      <c r="O185" s="111">
        <f>+'TRANPS-OPERADORAS'!O14</f>
        <v>0</v>
      </c>
      <c r="P185" s="111">
        <f>+'TRANPS-OPERADORAS'!P14</f>
        <v>0</v>
      </c>
      <c r="Q185" s="111" t="str">
        <f>+'TRANPS-OPERADORAS'!Q14</f>
        <v>X</v>
      </c>
      <c r="R185" s="111">
        <f>+'TRANPS-OPERADORAS'!R14</f>
        <v>0</v>
      </c>
      <c r="S185" s="111">
        <f>+'TRANPS-OPERADORAS'!S14</f>
        <v>0</v>
      </c>
      <c r="T185" s="111">
        <f>+'TRANPS-OPERADORAS'!T14</f>
        <v>0</v>
      </c>
      <c r="U185" s="111">
        <f>+'TRANPS-OPERADORAS'!U14</f>
        <v>0</v>
      </c>
      <c r="V185" s="111">
        <f>+'TRANPS-OPERADORAS'!V14</f>
        <v>0</v>
      </c>
      <c r="W185" s="111" t="str">
        <f>+'TRANPS-OPERADORAS'!W14</f>
        <v>SUALTRA C.A.</v>
      </c>
    </row>
    <row r="186" spans="1:23" s="114" customFormat="1" ht="22.5" customHeight="1">
      <c r="A186" s="111" t="str">
        <f>+'TRANPS-OPERADORAS'!A15</f>
        <v>MERIDA</v>
      </c>
      <c r="B186" s="111" t="str">
        <f>+'TRANPS-OPERADORAS'!B15</f>
        <v>TROMERCA</v>
      </c>
      <c r="C186" s="111">
        <f>+'TRANPS-OPERADORAS'!C15</f>
        <v>0</v>
      </c>
      <c r="D186" s="111">
        <f>+'TRANPS-OPERADORAS'!D15</f>
        <v>0</v>
      </c>
      <c r="E186" s="111">
        <f>+'TRANPS-OPERADORAS'!E15</f>
        <v>0</v>
      </c>
      <c r="F186" s="111">
        <f>+'TRANPS-OPERADORAS'!F15</f>
        <v>0</v>
      </c>
      <c r="G186" s="111">
        <f>+'TRANPS-OPERADORAS'!G15</f>
        <v>0</v>
      </c>
      <c r="H186" s="111">
        <f>+'TRANPS-OPERADORAS'!H15</f>
        <v>0</v>
      </c>
      <c r="I186" s="111">
        <f>+'TRANPS-OPERADORAS'!I15</f>
        <v>0</v>
      </c>
      <c r="J186" s="111">
        <f>+'TRANPS-OPERADORAS'!J15</f>
        <v>0</v>
      </c>
      <c r="K186" s="111">
        <f>+'TRANPS-OPERADORAS'!K15</f>
        <v>0</v>
      </c>
      <c r="L186" s="111" t="str">
        <f>+'TRANPS-OPERADORAS'!L15</f>
        <v>L008829</v>
      </c>
      <c r="M186" s="115">
        <f>+'TRANPS-OPERADORAS'!M15</f>
        <v>7095922.96</v>
      </c>
      <c r="N186" s="111">
        <f>+'TRANPS-OPERADORAS'!N15</f>
        <v>42695</v>
      </c>
      <c r="O186" s="111">
        <f>+'TRANPS-OPERADORAS'!O15</f>
        <v>0</v>
      </c>
      <c r="P186" s="111">
        <f>+'TRANPS-OPERADORAS'!P15</f>
        <v>0</v>
      </c>
      <c r="Q186" s="111" t="str">
        <f>+'TRANPS-OPERADORAS'!Q15</f>
        <v>X</v>
      </c>
      <c r="R186" s="111">
        <f>+'TRANPS-OPERADORAS'!R15</f>
        <v>0</v>
      </c>
      <c r="S186" s="111">
        <f>+'TRANPS-OPERADORAS'!S15</f>
        <v>0</v>
      </c>
      <c r="T186" s="111">
        <f>+'TRANPS-OPERADORAS'!T15</f>
        <v>0</v>
      </c>
      <c r="U186" s="111">
        <f>+'TRANPS-OPERADORAS'!U15</f>
        <v>0</v>
      </c>
      <c r="V186" s="111">
        <f>+'TRANPS-OPERADORAS'!V15</f>
        <v>0</v>
      </c>
      <c r="W186" s="111" t="str">
        <f>+'TRANPS-OPERADORAS'!W15</f>
        <v>SUALTRA C.A.</v>
      </c>
    </row>
    <row r="187" spans="1:23" s="114" customFormat="1" ht="22.5" customHeight="1">
      <c r="A187" s="111" t="str">
        <f>+'TRANPS-OPERADORAS'!A16</f>
        <v>MERIDA</v>
      </c>
      <c r="B187" s="111" t="str">
        <f>+'TRANPS-OPERADORAS'!B16</f>
        <v>TROMERCA</v>
      </c>
      <c r="C187" s="111">
        <f>+'TRANPS-OPERADORAS'!C16</f>
        <v>0</v>
      </c>
      <c r="D187" s="111">
        <f>+'TRANPS-OPERADORAS'!D16</f>
        <v>0</v>
      </c>
      <c r="E187" s="111">
        <f>+'TRANPS-OPERADORAS'!E16</f>
        <v>0</v>
      </c>
      <c r="F187" s="111">
        <f>+'TRANPS-OPERADORAS'!F16</f>
        <v>0</v>
      </c>
      <c r="G187" s="111">
        <f>+'TRANPS-OPERADORAS'!G16</f>
        <v>0</v>
      </c>
      <c r="H187" s="111">
        <f>+'TRANPS-OPERADORAS'!H16</f>
        <v>0</v>
      </c>
      <c r="I187" s="111">
        <f>+'TRANPS-OPERADORAS'!I16</f>
        <v>0</v>
      </c>
      <c r="J187" s="111">
        <f>+'TRANPS-OPERADORAS'!J16</f>
        <v>0</v>
      </c>
      <c r="K187" s="111">
        <f>+'TRANPS-OPERADORAS'!K16</f>
        <v>0</v>
      </c>
      <c r="L187" s="111" t="str">
        <f>+'TRANPS-OPERADORAS'!L16</f>
        <v>L008855</v>
      </c>
      <c r="M187" s="115">
        <f>+'TRANPS-OPERADORAS'!M16</f>
        <v>104661575.56</v>
      </c>
      <c r="N187" s="111">
        <f>+'TRANPS-OPERADORAS'!N16</f>
        <v>42695</v>
      </c>
      <c r="O187" s="111">
        <f>+'TRANPS-OPERADORAS'!O16</f>
        <v>0</v>
      </c>
      <c r="P187" s="111">
        <f>+'TRANPS-OPERADORAS'!P16</f>
        <v>0</v>
      </c>
      <c r="Q187" s="111" t="str">
        <f>+'TRANPS-OPERADORAS'!Q16</f>
        <v>X</v>
      </c>
      <c r="R187" s="111">
        <f>+'TRANPS-OPERADORAS'!R16</f>
        <v>0</v>
      </c>
      <c r="S187" s="111">
        <f>+'TRANPS-OPERADORAS'!S16</f>
        <v>0</v>
      </c>
      <c r="T187" s="111">
        <f>+'TRANPS-OPERADORAS'!T16</f>
        <v>0</v>
      </c>
      <c r="U187" s="111">
        <f>+'TRANPS-OPERADORAS'!U16</f>
        <v>0</v>
      </c>
      <c r="V187" s="111">
        <f>+'TRANPS-OPERADORAS'!V16</f>
        <v>0</v>
      </c>
      <c r="W187" s="111" t="str">
        <f>+'TRANPS-OPERADORAS'!W16</f>
        <v>SUALTRA C.A.</v>
      </c>
    </row>
    <row r="188" spans="1:23" s="114" customFormat="1" ht="22.5" customHeight="1">
      <c r="A188" s="111" t="str">
        <f>+'TRANPS-OPERADORAS'!A17</f>
        <v>COJEDES</v>
      </c>
      <c r="B188" s="111" t="str">
        <f>+'TRANPS-OPERADORAS'!B17</f>
        <v>BUS-TAGUANES S.A</v>
      </c>
      <c r="C188" s="111">
        <f>+'TRANPS-OPERADORAS'!C17</f>
        <v>0</v>
      </c>
      <c r="D188" s="111">
        <f>+'TRANPS-OPERADORAS'!D17</f>
        <v>0</v>
      </c>
      <c r="E188" s="111">
        <f>+'TRANPS-OPERADORAS'!E17</f>
        <v>0</v>
      </c>
      <c r="F188" s="111">
        <f>+'TRANPS-OPERADORAS'!F17</f>
        <v>0</v>
      </c>
      <c r="G188" s="111">
        <f>+'TRANPS-OPERADORAS'!G17</f>
        <v>0</v>
      </c>
      <c r="H188" s="111">
        <f>+'TRANPS-OPERADORAS'!H17</f>
        <v>0</v>
      </c>
      <c r="I188" s="111">
        <f>+'TRANPS-OPERADORAS'!I17</f>
        <v>0</v>
      </c>
      <c r="J188" s="111">
        <f>+'TRANPS-OPERADORAS'!J17</f>
        <v>0</v>
      </c>
      <c r="K188" s="111">
        <f>+'TRANPS-OPERADORAS'!K17</f>
        <v>0</v>
      </c>
      <c r="L188" s="111" t="str">
        <f>+'TRANPS-OPERADORAS'!L17</f>
        <v>L008821</v>
      </c>
      <c r="M188" s="115">
        <f>+'TRANPS-OPERADORAS'!M17</f>
        <v>5960575.29</v>
      </c>
      <c r="N188" s="111">
        <f>+'TRANPS-OPERADORAS'!N17</f>
        <v>42695</v>
      </c>
      <c r="O188" s="111">
        <f>+'TRANPS-OPERADORAS'!O17</f>
        <v>0</v>
      </c>
      <c r="P188" s="111">
        <f>+'TRANPS-OPERADORAS'!P17</f>
        <v>0</v>
      </c>
      <c r="Q188" s="111" t="str">
        <f>+'TRANPS-OPERADORAS'!Q17</f>
        <v>X</v>
      </c>
      <c r="R188" s="111">
        <f>+'TRANPS-OPERADORAS'!R17</f>
        <v>0</v>
      </c>
      <c r="S188" s="111">
        <f>+'TRANPS-OPERADORAS'!S17</f>
        <v>0</v>
      </c>
      <c r="T188" s="111">
        <f>+'TRANPS-OPERADORAS'!T17</f>
        <v>0</v>
      </c>
      <c r="U188" s="111">
        <f>+'TRANPS-OPERADORAS'!U17</f>
        <v>0</v>
      </c>
      <c r="V188" s="111">
        <f>+'TRANPS-OPERADORAS'!V17</f>
        <v>0</v>
      </c>
      <c r="W188" s="111" t="str">
        <f>+'TRANPS-OPERADORAS'!W17</f>
        <v>SUALTRA C.A.</v>
      </c>
    </row>
    <row r="189" spans="1:23" s="114" customFormat="1" ht="22.5" customHeight="1">
      <c r="A189" s="111" t="str">
        <f>+'TRANPS-OPERADORAS'!A18</f>
        <v>NUEVA ESPARTA</v>
      </c>
      <c r="B189" s="111" t="str">
        <f>+'TRANPS-OPERADORAS'!B18</f>
        <v>BUS-MARGARITA S.A</v>
      </c>
      <c r="C189" s="111">
        <f>+'TRANPS-OPERADORAS'!C18</f>
        <v>0</v>
      </c>
      <c r="D189" s="111">
        <f>+'TRANPS-OPERADORAS'!D18</f>
        <v>0</v>
      </c>
      <c r="E189" s="111">
        <f>+'TRANPS-OPERADORAS'!E18</f>
        <v>0</v>
      </c>
      <c r="F189" s="111">
        <f>+'TRANPS-OPERADORAS'!F18</f>
        <v>0</v>
      </c>
      <c r="G189" s="111">
        <f>+'TRANPS-OPERADORAS'!G18</f>
        <v>0</v>
      </c>
      <c r="H189" s="111">
        <f>+'TRANPS-OPERADORAS'!H18</f>
        <v>0</v>
      </c>
      <c r="I189" s="111">
        <f>+'TRANPS-OPERADORAS'!I18</f>
        <v>0</v>
      </c>
      <c r="J189" s="111">
        <f>+'TRANPS-OPERADORAS'!J18</f>
        <v>0</v>
      </c>
      <c r="K189" s="111">
        <f>+'TRANPS-OPERADORAS'!K18</f>
        <v>0</v>
      </c>
      <c r="L189" s="111" t="str">
        <f>+'TRANPS-OPERADORAS'!L18</f>
        <v>L008833</v>
      </c>
      <c r="M189" s="115">
        <f>+'TRANPS-OPERADORAS'!M18</f>
        <v>12772661.33</v>
      </c>
      <c r="N189" s="111">
        <f>+'TRANPS-OPERADORAS'!N18</f>
        <v>42695</v>
      </c>
      <c r="O189" s="111">
        <f>+'TRANPS-OPERADORAS'!O18</f>
        <v>0</v>
      </c>
      <c r="P189" s="111">
        <f>+'TRANPS-OPERADORAS'!P18</f>
        <v>0</v>
      </c>
      <c r="Q189" s="111" t="str">
        <f>+'TRANPS-OPERADORAS'!Q18</f>
        <v>X</v>
      </c>
      <c r="R189" s="111">
        <f>+'TRANPS-OPERADORAS'!R18</f>
        <v>0</v>
      </c>
      <c r="S189" s="111">
        <f>+'TRANPS-OPERADORAS'!S18</f>
        <v>0</v>
      </c>
      <c r="T189" s="111">
        <f>+'TRANPS-OPERADORAS'!T18</f>
        <v>0</v>
      </c>
      <c r="U189" s="111">
        <f>+'TRANPS-OPERADORAS'!U18</f>
        <v>0</v>
      </c>
      <c r="V189" s="111">
        <f>+'TRANPS-OPERADORAS'!V18</f>
        <v>0</v>
      </c>
      <c r="W189" s="111" t="str">
        <f>+'TRANPS-OPERADORAS'!W18</f>
        <v>SUALTRA C.A.</v>
      </c>
    </row>
    <row r="190" spans="1:23" s="114" customFormat="1" ht="22.5" customHeight="1">
      <c r="A190" s="111" t="str">
        <f>+'TRANPS-OPERADORAS'!A19</f>
        <v>NUEVA ESPARTA</v>
      </c>
      <c r="B190" s="111" t="str">
        <f>+'TRANPS-OPERADORAS'!B19</f>
        <v>BUS-MARGARITA S.A</v>
      </c>
      <c r="C190" s="111">
        <f>+'TRANPS-OPERADORAS'!C19</f>
        <v>0</v>
      </c>
      <c r="D190" s="111">
        <f>+'TRANPS-OPERADORAS'!D19</f>
        <v>0</v>
      </c>
      <c r="E190" s="111">
        <f>+'TRANPS-OPERADORAS'!E19</f>
        <v>0</v>
      </c>
      <c r="F190" s="111">
        <f>+'TRANPS-OPERADORAS'!F19</f>
        <v>0</v>
      </c>
      <c r="G190" s="111">
        <f>+'TRANPS-OPERADORAS'!G19</f>
        <v>0</v>
      </c>
      <c r="H190" s="111">
        <f>+'TRANPS-OPERADORAS'!H19</f>
        <v>0</v>
      </c>
      <c r="I190" s="111">
        <f>+'TRANPS-OPERADORAS'!I19</f>
        <v>0</v>
      </c>
      <c r="J190" s="111">
        <f>+'TRANPS-OPERADORAS'!J19</f>
        <v>0</v>
      </c>
      <c r="K190" s="111">
        <f>+'TRANPS-OPERADORAS'!K19</f>
        <v>0</v>
      </c>
      <c r="L190" s="111" t="str">
        <f>+'TRANPS-OPERADORAS'!L19</f>
        <v>L008860</v>
      </c>
      <c r="M190" s="115">
        <f>+'TRANPS-OPERADORAS'!M19</f>
        <v>28876922.59</v>
      </c>
      <c r="N190" s="111">
        <f>+'TRANPS-OPERADORAS'!N19</f>
        <v>42695</v>
      </c>
      <c r="O190" s="111">
        <f>+'TRANPS-OPERADORAS'!O19</f>
        <v>0</v>
      </c>
      <c r="P190" s="111">
        <f>+'TRANPS-OPERADORAS'!P19</f>
        <v>0</v>
      </c>
      <c r="Q190" s="111" t="str">
        <f>+'TRANPS-OPERADORAS'!Q19</f>
        <v>X</v>
      </c>
      <c r="R190" s="111">
        <f>+'TRANPS-OPERADORAS'!R19</f>
        <v>0</v>
      </c>
      <c r="S190" s="111">
        <f>+'TRANPS-OPERADORAS'!S19</f>
        <v>0</v>
      </c>
      <c r="T190" s="111">
        <f>+'TRANPS-OPERADORAS'!T19</f>
        <v>0</v>
      </c>
      <c r="U190" s="111">
        <f>+'TRANPS-OPERADORAS'!U19</f>
        <v>0</v>
      </c>
      <c r="V190" s="111">
        <f>+'TRANPS-OPERADORAS'!V19</f>
        <v>0</v>
      </c>
      <c r="W190" s="111" t="str">
        <f>+'TRANPS-OPERADORAS'!W19</f>
        <v>SUALTRA C.A.</v>
      </c>
    </row>
    <row r="191" spans="1:23" s="114" customFormat="1" ht="22.5" customHeight="1">
      <c r="A191" s="111" t="str">
        <f>+'TRANPS-OPERADORAS'!A20</f>
        <v>SUCRE</v>
      </c>
      <c r="B191" s="111" t="str">
        <f>+'TRANPS-OPERADORAS'!B20</f>
        <v>BUS CARUPANO C.A.</v>
      </c>
      <c r="C191" s="111">
        <f>+'TRANPS-OPERADORAS'!C20</f>
        <v>0</v>
      </c>
      <c r="D191" s="111">
        <f>+'TRANPS-OPERADORAS'!D20</f>
        <v>0</v>
      </c>
      <c r="E191" s="111">
        <f>+'TRANPS-OPERADORAS'!E20</f>
        <v>0</v>
      </c>
      <c r="F191" s="111">
        <f>+'TRANPS-OPERADORAS'!F20</f>
        <v>0</v>
      </c>
      <c r="G191" s="111">
        <f>+'TRANPS-OPERADORAS'!G20</f>
        <v>0</v>
      </c>
      <c r="H191" s="111">
        <f>+'TRANPS-OPERADORAS'!H20</f>
        <v>0</v>
      </c>
      <c r="I191" s="111">
        <f>+'TRANPS-OPERADORAS'!I20</f>
        <v>0</v>
      </c>
      <c r="J191" s="111">
        <f>+'TRANPS-OPERADORAS'!J20</f>
        <v>0</v>
      </c>
      <c r="K191" s="111">
        <f>+'TRANPS-OPERADORAS'!K20</f>
        <v>0</v>
      </c>
      <c r="L191" s="111" t="str">
        <f>+'TRANPS-OPERADORAS'!L20</f>
        <v>L008828</v>
      </c>
      <c r="M191" s="115">
        <f>+'TRANPS-OPERADORAS'!M20</f>
        <v>1703021.51</v>
      </c>
      <c r="N191" s="111">
        <f>+'TRANPS-OPERADORAS'!N20</f>
        <v>42695</v>
      </c>
      <c r="O191" s="111">
        <f>+'TRANPS-OPERADORAS'!O20</f>
        <v>0</v>
      </c>
      <c r="P191" s="111">
        <f>+'TRANPS-OPERADORAS'!P20</f>
        <v>0</v>
      </c>
      <c r="Q191" s="111" t="str">
        <f>+'TRANPS-OPERADORAS'!Q20</f>
        <v>X</v>
      </c>
      <c r="R191" s="111">
        <f>+'TRANPS-OPERADORAS'!R20</f>
        <v>0</v>
      </c>
      <c r="S191" s="111">
        <f>+'TRANPS-OPERADORAS'!S20</f>
        <v>0</v>
      </c>
      <c r="T191" s="111">
        <f>+'TRANPS-OPERADORAS'!T20</f>
        <v>0</v>
      </c>
      <c r="U191" s="111">
        <f>+'TRANPS-OPERADORAS'!U20</f>
        <v>0</v>
      </c>
      <c r="V191" s="111">
        <f>+'TRANPS-OPERADORAS'!V20</f>
        <v>0</v>
      </c>
      <c r="W191" s="111" t="str">
        <f>+'TRANPS-OPERADORAS'!W20</f>
        <v>SUALTRA C.A.</v>
      </c>
    </row>
    <row r="192" spans="1:23" s="114" customFormat="1" ht="22.5" customHeight="1">
      <c r="A192" s="111" t="str">
        <f>+'TRANPS-OPERADORAS'!A21</f>
        <v>TRUJILLO</v>
      </c>
      <c r="B192" s="111" t="str">
        <f>+'TRANPS-OPERADORAS'!B21</f>
        <v>BUS-TRUJILLO C.A</v>
      </c>
      <c r="C192" s="111">
        <f>+'TRANPS-OPERADORAS'!C21</f>
        <v>0</v>
      </c>
      <c r="D192" s="111">
        <f>+'TRANPS-OPERADORAS'!D21</f>
        <v>0</v>
      </c>
      <c r="E192" s="111">
        <f>+'TRANPS-OPERADORAS'!E21</f>
        <v>0</v>
      </c>
      <c r="F192" s="111">
        <f>+'TRANPS-OPERADORAS'!F21</f>
        <v>0</v>
      </c>
      <c r="G192" s="111">
        <f>+'TRANPS-OPERADORAS'!G21</f>
        <v>0</v>
      </c>
      <c r="H192" s="111">
        <f>+'TRANPS-OPERADORAS'!H21</f>
        <v>0</v>
      </c>
      <c r="I192" s="111">
        <f>+'TRANPS-OPERADORAS'!I21</f>
        <v>0</v>
      </c>
      <c r="J192" s="111">
        <f>+'TRANPS-OPERADORAS'!J21</f>
        <v>0</v>
      </c>
      <c r="K192" s="111">
        <f>+'TRANPS-OPERADORAS'!K21</f>
        <v>0</v>
      </c>
      <c r="L192" s="111" t="str">
        <f>+'TRANPS-OPERADORAS'!L21</f>
        <v>L008838</v>
      </c>
      <c r="M192" s="115">
        <f>+'TRANPS-OPERADORAS'!M21</f>
        <v>6812066.04</v>
      </c>
      <c r="N192" s="111">
        <f>+'TRANPS-OPERADORAS'!N21</f>
        <v>42695</v>
      </c>
      <c r="O192" s="111">
        <f>+'TRANPS-OPERADORAS'!O21</f>
        <v>0</v>
      </c>
      <c r="P192" s="111">
        <f>+'TRANPS-OPERADORAS'!P21</f>
        <v>0</v>
      </c>
      <c r="Q192" s="111" t="str">
        <f>+'TRANPS-OPERADORAS'!Q21</f>
        <v>X</v>
      </c>
      <c r="R192" s="111">
        <f>+'TRANPS-OPERADORAS'!R21</f>
        <v>0</v>
      </c>
      <c r="S192" s="111">
        <f>+'TRANPS-OPERADORAS'!S21</f>
        <v>0</v>
      </c>
      <c r="T192" s="111">
        <f>+'TRANPS-OPERADORAS'!T21</f>
        <v>0</v>
      </c>
      <c r="U192" s="111">
        <f>+'TRANPS-OPERADORAS'!U21</f>
        <v>0</v>
      </c>
      <c r="V192" s="111">
        <f>+'TRANPS-OPERADORAS'!V21</f>
        <v>0</v>
      </c>
      <c r="W192" s="111" t="str">
        <f>+'TRANPS-OPERADORAS'!W21</f>
        <v>SUALTRA C.A.</v>
      </c>
    </row>
    <row r="193" spans="1:23" s="114" customFormat="1" ht="22.5" customHeight="1">
      <c r="A193" s="111" t="str">
        <f>+'TRANPS-OPERADORAS'!A22</f>
        <v>TRUJILLO</v>
      </c>
      <c r="B193" s="111" t="str">
        <f>+'TRANPS-OPERADORAS'!B22</f>
        <v>BUS-TRUJILLO C.A</v>
      </c>
      <c r="C193" s="111">
        <f>+'TRANPS-OPERADORAS'!C22</f>
        <v>0</v>
      </c>
      <c r="D193" s="111">
        <f>+'TRANPS-OPERADORAS'!D22</f>
        <v>0</v>
      </c>
      <c r="E193" s="111">
        <f>+'TRANPS-OPERADORAS'!E22</f>
        <v>0</v>
      </c>
      <c r="F193" s="111">
        <f>+'TRANPS-OPERADORAS'!F22</f>
        <v>0</v>
      </c>
      <c r="G193" s="111">
        <f>+'TRANPS-OPERADORAS'!G22</f>
        <v>0</v>
      </c>
      <c r="H193" s="111">
        <f>+'TRANPS-OPERADORAS'!H22</f>
        <v>0</v>
      </c>
      <c r="I193" s="111">
        <f>+'TRANPS-OPERADORAS'!I22</f>
        <v>0</v>
      </c>
      <c r="J193" s="111">
        <f>+'TRANPS-OPERADORAS'!J22</f>
        <v>0</v>
      </c>
      <c r="K193" s="111">
        <f>+'TRANPS-OPERADORAS'!K22</f>
        <v>0</v>
      </c>
      <c r="L193" s="111" t="str">
        <f>+'TRANPS-OPERADORAS'!L22</f>
        <v>L008840</v>
      </c>
      <c r="M193" s="115">
        <f>+'TRANPS-OPERADORAS'!M22</f>
        <v>28157531.34</v>
      </c>
      <c r="N193" s="111">
        <f>+'TRANPS-OPERADORAS'!N22</f>
        <v>42695</v>
      </c>
      <c r="O193" s="111">
        <f>+'TRANPS-OPERADORAS'!O22</f>
        <v>0</v>
      </c>
      <c r="P193" s="111">
        <f>+'TRANPS-OPERADORAS'!P22</f>
        <v>0</v>
      </c>
      <c r="Q193" s="111" t="str">
        <f>+'TRANPS-OPERADORAS'!Q22</f>
        <v>X</v>
      </c>
      <c r="R193" s="111">
        <f>+'TRANPS-OPERADORAS'!R22</f>
        <v>0</v>
      </c>
      <c r="S193" s="111">
        <f>+'TRANPS-OPERADORAS'!S22</f>
        <v>0</v>
      </c>
      <c r="T193" s="111">
        <f>+'TRANPS-OPERADORAS'!T22</f>
        <v>0</v>
      </c>
      <c r="U193" s="111">
        <f>+'TRANPS-OPERADORAS'!U22</f>
        <v>0</v>
      </c>
      <c r="V193" s="111">
        <f>+'TRANPS-OPERADORAS'!V22</f>
        <v>0</v>
      </c>
      <c r="W193" s="111" t="str">
        <f>+'TRANPS-OPERADORAS'!W22</f>
        <v>SUALTRA C.A.</v>
      </c>
    </row>
    <row r="194" spans="1:23" s="114" customFormat="1" ht="22.5" customHeight="1">
      <c r="A194" s="111" t="str">
        <f>+'TRANPS-OPERADORAS'!A23</f>
        <v>PORTUGUESA</v>
      </c>
      <c r="B194" s="111" t="str">
        <f>+'TRANPS-OPERADORAS'!B23</f>
        <v>BUS-PORTUGUESA S.A.</v>
      </c>
      <c r="C194" s="111">
        <f>+'TRANPS-OPERADORAS'!C23</f>
        <v>0</v>
      </c>
      <c r="D194" s="111">
        <f>+'TRANPS-OPERADORAS'!D23</f>
        <v>0</v>
      </c>
      <c r="E194" s="111">
        <f>+'TRANPS-OPERADORAS'!E23</f>
        <v>0</v>
      </c>
      <c r="F194" s="111">
        <f>+'TRANPS-OPERADORAS'!F23</f>
        <v>0</v>
      </c>
      <c r="G194" s="111">
        <f>+'TRANPS-OPERADORAS'!G23</f>
        <v>0</v>
      </c>
      <c r="H194" s="111">
        <f>+'TRANPS-OPERADORAS'!H23</f>
        <v>0</v>
      </c>
      <c r="I194" s="111">
        <f>+'TRANPS-OPERADORAS'!I23</f>
        <v>0</v>
      </c>
      <c r="J194" s="111">
        <f>+'TRANPS-OPERADORAS'!J23</f>
        <v>0</v>
      </c>
      <c r="K194" s="111">
        <f>+'TRANPS-OPERADORAS'!K23</f>
        <v>0</v>
      </c>
      <c r="L194" s="111" t="str">
        <f>+'TRANPS-OPERADORAS'!L23</f>
        <v>L008835</v>
      </c>
      <c r="M194" s="115">
        <f>+'TRANPS-OPERADORAS'!M23</f>
        <v>7947433.7199999997</v>
      </c>
      <c r="N194" s="111">
        <f>+'TRANPS-OPERADORAS'!N23</f>
        <v>42695</v>
      </c>
      <c r="O194" s="111">
        <f>+'TRANPS-OPERADORAS'!O23</f>
        <v>0</v>
      </c>
      <c r="P194" s="111">
        <f>+'TRANPS-OPERADORAS'!P23</f>
        <v>0</v>
      </c>
      <c r="Q194" s="111" t="str">
        <f>+'TRANPS-OPERADORAS'!Q23</f>
        <v>X</v>
      </c>
      <c r="R194" s="111">
        <f>+'TRANPS-OPERADORAS'!R23</f>
        <v>0</v>
      </c>
      <c r="S194" s="111">
        <f>+'TRANPS-OPERADORAS'!S23</f>
        <v>0</v>
      </c>
      <c r="T194" s="111">
        <f>+'TRANPS-OPERADORAS'!T23</f>
        <v>0</v>
      </c>
      <c r="U194" s="111">
        <f>+'TRANPS-OPERADORAS'!U23</f>
        <v>0</v>
      </c>
      <c r="V194" s="111">
        <f>+'TRANPS-OPERADORAS'!V23</f>
        <v>0</v>
      </c>
      <c r="W194" s="111" t="str">
        <f>+'TRANPS-OPERADORAS'!W23</f>
        <v>SUALTRA C.A.</v>
      </c>
    </row>
    <row r="195" spans="1:23" s="114" customFormat="1" ht="22.5" customHeight="1">
      <c r="A195" s="111" t="str">
        <f>+'TRANPS-OPERADORAS'!A24</f>
        <v>PORTUGUESA</v>
      </c>
      <c r="B195" s="111" t="str">
        <f>+'TRANPS-OPERADORAS'!B24</f>
        <v>BUS-PORTUGUESA S.A.</v>
      </c>
      <c r="C195" s="111">
        <f>+'TRANPS-OPERADORAS'!C24</f>
        <v>0</v>
      </c>
      <c r="D195" s="111">
        <f>+'TRANPS-OPERADORAS'!D24</f>
        <v>0</v>
      </c>
      <c r="E195" s="111">
        <f>+'TRANPS-OPERADORAS'!E24</f>
        <v>0</v>
      </c>
      <c r="F195" s="111">
        <f>+'TRANPS-OPERADORAS'!F24</f>
        <v>0</v>
      </c>
      <c r="G195" s="111">
        <f>+'TRANPS-OPERADORAS'!G24</f>
        <v>0</v>
      </c>
      <c r="H195" s="111">
        <f>+'TRANPS-OPERADORAS'!H24</f>
        <v>0</v>
      </c>
      <c r="I195" s="111">
        <f>+'TRANPS-OPERADORAS'!I24</f>
        <v>0</v>
      </c>
      <c r="J195" s="111">
        <f>+'TRANPS-OPERADORAS'!J24</f>
        <v>0</v>
      </c>
      <c r="K195" s="111">
        <f>+'TRANPS-OPERADORAS'!K24</f>
        <v>0</v>
      </c>
      <c r="L195" s="111" t="str">
        <f>+'TRANPS-OPERADORAS'!L24</f>
        <v>L008845</v>
      </c>
      <c r="M195" s="115">
        <f>+'TRANPS-OPERADORAS'!M24</f>
        <v>25367778.309999999</v>
      </c>
      <c r="N195" s="111">
        <f>+'TRANPS-OPERADORAS'!N24</f>
        <v>42695</v>
      </c>
      <c r="O195" s="111">
        <f>+'TRANPS-OPERADORAS'!O24</f>
        <v>0</v>
      </c>
      <c r="P195" s="111">
        <f>+'TRANPS-OPERADORAS'!P24</f>
        <v>0</v>
      </c>
      <c r="Q195" s="111" t="str">
        <f>+'TRANPS-OPERADORAS'!Q24</f>
        <v>X</v>
      </c>
      <c r="R195" s="111">
        <f>+'TRANPS-OPERADORAS'!R24</f>
        <v>0</v>
      </c>
      <c r="S195" s="111">
        <f>+'TRANPS-OPERADORAS'!S24</f>
        <v>0</v>
      </c>
      <c r="T195" s="111">
        <f>+'TRANPS-OPERADORAS'!T24</f>
        <v>0</v>
      </c>
      <c r="U195" s="111">
        <f>+'TRANPS-OPERADORAS'!U24</f>
        <v>0</v>
      </c>
      <c r="V195" s="111">
        <f>+'TRANPS-OPERADORAS'!V24</f>
        <v>0</v>
      </c>
      <c r="W195" s="111" t="str">
        <f>+'TRANPS-OPERADORAS'!W24</f>
        <v>SUALTRA C.A.</v>
      </c>
    </row>
    <row r="196" spans="1:23" s="114" customFormat="1" ht="22.5" customHeight="1">
      <c r="A196" s="111" t="str">
        <f>+'TRANPS-OPERADORAS'!A25</f>
        <v>ARAGUA</v>
      </c>
      <c r="B196" s="111" t="str">
        <f>+'TRANPS-OPERADORAS'!B25</f>
        <v>TRANSARAGUA S.A.</v>
      </c>
      <c r="C196" s="111">
        <f>+'TRANPS-OPERADORAS'!C25</f>
        <v>0</v>
      </c>
      <c r="D196" s="111">
        <f>+'TRANPS-OPERADORAS'!D25</f>
        <v>0</v>
      </c>
      <c r="E196" s="111">
        <f>+'TRANPS-OPERADORAS'!E25</f>
        <v>0</v>
      </c>
      <c r="F196" s="111">
        <f>+'TRANPS-OPERADORAS'!F25</f>
        <v>0</v>
      </c>
      <c r="G196" s="111">
        <f>+'TRANPS-OPERADORAS'!G25</f>
        <v>0</v>
      </c>
      <c r="H196" s="111">
        <f>+'TRANPS-OPERADORAS'!H25</f>
        <v>0</v>
      </c>
      <c r="I196" s="111">
        <f>+'TRANPS-OPERADORAS'!I25</f>
        <v>0</v>
      </c>
      <c r="J196" s="111">
        <f>+'TRANPS-OPERADORAS'!J25</f>
        <v>0</v>
      </c>
      <c r="K196" s="111">
        <f>+'TRANPS-OPERADORAS'!K25</f>
        <v>0</v>
      </c>
      <c r="L196" s="111" t="str">
        <f>+'TRANPS-OPERADORAS'!L25</f>
        <v>L008817</v>
      </c>
      <c r="M196" s="115">
        <f>+'TRANPS-OPERADORAS'!M25</f>
        <v>10218129.060000001</v>
      </c>
      <c r="N196" s="111">
        <f>+'TRANPS-OPERADORAS'!N25</f>
        <v>42695</v>
      </c>
      <c r="O196" s="111">
        <f>+'TRANPS-OPERADORAS'!O25</f>
        <v>0</v>
      </c>
      <c r="P196" s="111">
        <f>+'TRANPS-OPERADORAS'!P25</f>
        <v>0</v>
      </c>
      <c r="Q196" s="111" t="str">
        <f>+'TRANPS-OPERADORAS'!Q25</f>
        <v>X</v>
      </c>
      <c r="R196" s="111">
        <f>+'TRANPS-OPERADORAS'!R25</f>
        <v>0</v>
      </c>
      <c r="S196" s="111">
        <f>+'TRANPS-OPERADORAS'!S25</f>
        <v>0</v>
      </c>
      <c r="T196" s="111">
        <f>+'TRANPS-OPERADORAS'!T25</f>
        <v>0</v>
      </c>
      <c r="U196" s="111">
        <f>+'TRANPS-OPERADORAS'!U25</f>
        <v>0</v>
      </c>
      <c r="V196" s="111">
        <f>+'TRANPS-OPERADORAS'!V25</f>
        <v>0</v>
      </c>
      <c r="W196" s="111" t="str">
        <f>+'TRANPS-OPERADORAS'!W25</f>
        <v>SUALTRA C.A.</v>
      </c>
    </row>
    <row r="197" spans="1:23" s="114" customFormat="1" ht="22.5" customHeight="1">
      <c r="A197" s="111" t="str">
        <f>+'TRANPS-OPERADORAS'!A26</f>
        <v>ARAGUA</v>
      </c>
      <c r="B197" s="111" t="str">
        <f>+'TRANPS-OPERADORAS'!B26</f>
        <v>TRANSARAGUA S.A.</v>
      </c>
      <c r="C197" s="111">
        <f>+'TRANPS-OPERADORAS'!C26</f>
        <v>0</v>
      </c>
      <c r="D197" s="111">
        <f>+'TRANPS-OPERADORAS'!D26</f>
        <v>0</v>
      </c>
      <c r="E197" s="111">
        <f>+'TRANPS-OPERADORAS'!E26</f>
        <v>0</v>
      </c>
      <c r="F197" s="111">
        <f>+'TRANPS-OPERADORAS'!F26</f>
        <v>0</v>
      </c>
      <c r="G197" s="111">
        <f>+'TRANPS-OPERADORAS'!G26</f>
        <v>0</v>
      </c>
      <c r="H197" s="111">
        <f>+'TRANPS-OPERADORAS'!H26</f>
        <v>0</v>
      </c>
      <c r="I197" s="111">
        <f>+'TRANPS-OPERADORAS'!I26</f>
        <v>0</v>
      </c>
      <c r="J197" s="111">
        <f>+'TRANPS-OPERADORAS'!J26</f>
        <v>0</v>
      </c>
      <c r="K197" s="111">
        <f>+'TRANPS-OPERADORAS'!K26</f>
        <v>0</v>
      </c>
      <c r="L197" s="111" t="str">
        <f>+'TRANPS-OPERADORAS'!L26</f>
        <v>L008861</v>
      </c>
      <c r="M197" s="115">
        <f>+'TRANPS-OPERADORAS'!M26</f>
        <v>22836432.120000001</v>
      </c>
      <c r="N197" s="111">
        <f>+'TRANPS-OPERADORAS'!N26</f>
        <v>42695</v>
      </c>
      <c r="O197" s="111">
        <f>+'TRANPS-OPERADORAS'!O26</f>
        <v>0</v>
      </c>
      <c r="P197" s="111">
        <f>+'TRANPS-OPERADORAS'!P26</f>
        <v>0</v>
      </c>
      <c r="Q197" s="111" t="str">
        <f>+'TRANPS-OPERADORAS'!Q26</f>
        <v>X</v>
      </c>
      <c r="R197" s="111">
        <f>+'TRANPS-OPERADORAS'!R26</f>
        <v>0</v>
      </c>
      <c r="S197" s="111">
        <f>+'TRANPS-OPERADORAS'!S26</f>
        <v>0</v>
      </c>
      <c r="T197" s="111">
        <f>+'TRANPS-OPERADORAS'!T26</f>
        <v>0</v>
      </c>
      <c r="U197" s="111">
        <f>+'TRANPS-OPERADORAS'!U26</f>
        <v>0</v>
      </c>
      <c r="V197" s="111">
        <f>+'TRANPS-OPERADORAS'!V26</f>
        <v>0</v>
      </c>
      <c r="W197" s="111" t="str">
        <f>+'TRANPS-OPERADORAS'!W26</f>
        <v>SUALTRA C.A.</v>
      </c>
    </row>
    <row r="198" spans="1:23" s="114" customFormat="1" ht="22.5" customHeight="1">
      <c r="A198" s="111" t="str">
        <f>+'TRANPS-OPERADORAS'!A27</f>
        <v>CARABOBO</v>
      </c>
      <c r="B198" s="111" t="str">
        <f>+'TRANPS-OPERADORAS'!B27</f>
        <v>TRANSCARABOBO</v>
      </c>
      <c r="C198" s="111">
        <f>+'TRANPS-OPERADORAS'!C27</f>
        <v>0</v>
      </c>
      <c r="D198" s="111">
        <f>+'TRANPS-OPERADORAS'!D27</f>
        <v>0</v>
      </c>
      <c r="E198" s="111">
        <f>+'TRANPS-OPERADORAS'!E27</f>
        <v>0</v>
      </c>
      <c r="F198" s="111">
        <f>+'TRANPS-OPERADORAS'!F27</f>
        <v>0</v>
      </c>
      <c r="G198" s="111">
        <f>+'TRANPS-OPERADORAS'!G27</f>
        <v>0</v>
      </c>
      <c r="H198" s="111">
        <f>+'TRANPS-OPERADORAS'!H27</f>
        <v>0</v>
      </c>
      <c r="I198" s="111">
        <f>+'TRANPS-OPERADORAS'!I27</f>
        <v>0</v>
      </c>
      <c r="J198" s="111">
        <f>+'TRANPS-OPERADORAS'!J27</f>
        <v>0</v>
      </c>
      <c r="K198" s="111">
        <f>+'TRANPS-OPERADORAS'!K27</f>
        <v>0</v>
      </c>
      <c r="L198" s="111" t="str">
        <f>+'TRANPS-OPERADORAS'!L27</f>
        <v>L008820</v>
      </c>
      <c r="M198" s="115">
        <f>+'TRANPS-OPERADORAS'!M27</f>
        <v>10218129.060000001</v>
      </c>
      <c r="N198" s="111">
        <f>+'TRANPS-OPERADORAS'!N27</f>
        <v>42695</v>
      </c>
      <c r="O198" s="111">
        <f>+'TRANPS-OPERADORAS'!O27</f>
        <v>0</v>
      </c>
      <c r="P198" s="111">
        <f>+'TRANPS-OPERADORAS'!P27</f>
        <v>0</v>
      </c>
      <c r="Q198" s="111">
        <f>+'TRANPS-OPERADORAS'!Q27</f>
        <v>0</v>
      </c>
      <c r="R198" s="111">
        <f>+'TRANPS-OPERADORAS'!R27</f>
        <v>0</v>
      </c>
      <c r="S198" s="111">
        <f>+'TRANPS-OPERADORAS'!S27</f>
        <v>0</v>
      </c>
      <c r="T198" s="111">
        <f>+'TRANPS-OPERADORAS'!T27</f>
        <v>0</v>
      </c>
      <c r="U198" s="111">
        <f>+'TRANPS-OPERADORAS'!U27</f>
        <v>0</v>
      </c>
      <c r="V198" s="111">
        <f>+'TRANPS-OPERADORAS'!V27</f>
        <v>0</v>
      </c>
      <c r="W198" s="111" t="str">
        <f>+'TRANPS-OPERADORAS'!W27</f>
        <v>SUALTRA C.A.</v>
      </c>
    </row>
    <row r="199" spans="1:23" s="114" customFormat="1" ht="22.5" customHeight="1">
      <c r="A199" s="111" t="str">
        <f>+'TRANPS-OPERADORAS'!A28</f>
        <v>CARABOBO</v>
      </c>
      <c r="B199" s="111" t="str">
        <f>+'TRANPS-OPERADORAS'!B28</f>
        <v>TRANSCARABOBO</v>
      </c>
      <c r="C199" s="111">
        <f>+'TRANPS-OPERADORAS'!C28</f>
        <v>0</v>
      </c>
      <c r="D199" s="111">
        <f>+'TRANPS-OPERADORAS'!D28</f>
        <v>0</v>
      </c>
      <c r="E199" s="111">
        <f>+'TRANPS-OPERADORAS'!E28</f>
        <v>0</v>
      </c>
      <c r="F199" s="111">
        <f>+'TRANPS-OPERADORAS'!F28</f>
        <v>0</v>
      </c>
      <c r="G199" s="111">
        <f>+'TRANPS-OPERADORAS'!G28</f>
        <v>0</v>
      </c>
      <c r="H199" s="111">
        <f>+'TRANPS-OPERADORAS'!H28</f>
        <v>0</v>
      </c>
      <c r="I199" s="111">
        <f>+'TRANPS-OPERADORAS'!I28</f>
        <v>0</v>
      </c>
      <c r="J199" s="111">
        <f>+'TRANPS-OPERADORAS'!J28</f>
        <v>0</v>
      </c>
      <c r="K199" s="111">
        <f>+'TRANPS-OPERADORAS'!K28</f>
        <v>0</v>
      </c>
      <c r="L199" s="111" t="str">
        <f>+'TRANPS-OPERADORAS'!L28</f>
        <v>L008847</v>
      </c>
      <c r="M199" s="115">
        <f>+'TRANPS-OPERADORAS'!M28</f>
        <v>62597048.450000003</v>
      </c>
      <c r="N199" s="111">
        <f>+'TRANPS-OPERADORAS'!N28</f>
        <v>42695</v>
      </c>
      <c r="O199" s="111">
        <f>+'TRANPS-OPERADORAS'!O28</f>
        <v>0</v>
      </c>
      <c r="P199" s="111">
        <f>+'TRANPS-OPERADORAS'!P28</f>
        <v>0</v>
      </c>
      <c r="Q199" s="111">
        <f>+'TRANPS-OPERADORAS'!Q28</f>
        <v>0</v>
      </c>
      <c r="R199" s="111">
        <f>+'TRANPS-OPERADORAS'!R28</f>
        <v>0</v>
      </c>
      <c r="S199" s="111">
        <f>+'TRANPS-OPERADORAS'!S28</f>
        <v>0</v>
      </c>
      <c r="T199" s="111">
        <f>+'TRANPS-OPERADORAS'!T28</f>
        <v>0</v>
      </c>
      <c r="U199" s="111">
        <f>+'TRANPS-OPERADORAS'!U28</f>
        <v>0</v>
      </c>
      <c r="V199" s="111">
        <f>+'TRANPS-OPERADORAS'!V28</f>
        <v>0</v>
      </c>
      <c r="W199" s="111" t="str">
        <f>+'TRANPS-OPERADORAS'!W28</f>
        <v>SUALTRA C.A.</v>
      </c>
    </row>
    <row r="200" spans="1:23" s="114" customFormat="1" ht="22.5" customHeight="1">
      <c r="A200" s="111" t="str">
        <f>+'TRANPS-OPERADORAS'!A29</f>
        <v>CARABOBO</v>
      </c>
      <c r="B200" s="111" t="str">
        <f>+'TRANPS-OPERADORAS'!B29</f>
        <v>TRANSCARABOBO</v>
      </c>
      <c r="C200" s="111">
        <f>+'TRANPS-OPERADORAS'!C29</f>
        <v>0</v>
      </c>
      <c r="D200" s="111">
        <f>+'TRANPS-OPERADORAS'!D29</f>
        <v>0</v>
      </c>
      <c r="E200" s="111">
        <f>+'TRANPS-OPERADORAS'!E29</f>
        <v>0</v>
      </c>
      <c r="F200" s="111">
        <f>+'TRANPS-OPERADORAS'!F29</f>
        <v>0</v>
      </c>
      <c r="G200" s="111">
        <f>+'TRANPS-OPERADORAS'!G29</f>
        <v>0</v>
      </c>
      <c r="H200" s="111">
        <f>+'TRANPS-OPERADORAS'!H29</f>
        <v>0</v>
      </c>
      <c r="I200" s="111">
        <f>+'TRANPS-OPERADORAS'!I29</f>
        <v>0</v>
      </c>
      <c r="J200" s="111">
        <f>+'TRANPS-OPERADORAS'!J29</f>
        <v>0</v>
      </c>
      <c r="K200" s="111">
        <f>+'TRANPS-OPERADORAS'!K29</f>
        <v>0</v>
      </c>
      <c r="L200" s="111" t="str">
        <f>+'TRANPS-OPERADORAS'!L29</f>
        <v>L008849</v>
      </c>
      <c r="M200" s="115">
        <f>+'TRANPS-OPERADORAS'!M29</f>
        <v>26018558.629999999</v>
      </c>
      <c r="N200" s="111">
        <f>+'TRANPS-OPERADORAS'!N29</f>
        <v>42695</v>
      </c>
      <c r="O200" s="111">
        <f>+'TRANPS-OPERADORAS'!O29</f>
        <v>0</v>
      </c>
      <c r="P200" s="111">
        <f>+'TRANPS-OPERADORAS'!P29</f>
        <v>0</v>
      </c>
      <c r="Q200" s="111">
        <f>+'TRANPS-OPERADORAS'!Q29</f>
        <v>0</v>
      </c>
      <c r="R200" s="111">
        <f>+'TRANPS-OPERADORAS'!R29</f>
        <v>0</v>
      </c>
      <c r="S200" s="111">
        <f>+'TRANPS-OPERADORAS'!S29</f>
        <v>0</v>
      </c>
      <c r="T200" s="111">
        <f>+'TRANPS-OPERADORAS'!T29</f>
        <v>0</v>
      </c>
      <c r="U200" s="111">
        <f>+'TRANPS-OPERADORAS'!U29</f>
        <v>0</v>
      </c>
      <c r="V200" s="111">
        <f>+'TRANPS-OPERADORAS'!V29</f>
        <v>0</v>
      </c>
      <c r="W200" s="111" t="str">
        <f>+'TRANPS-OPERADORAS'!W29</f>
        <v>SUALTRA C.A.</v>
      </c>
    </row>
    <row r="201" spans="1:23" s="114" customFormat="1" ht="22.5" customHeight="1">
      <c r="A201" s="111" t="str">
        <f>+'TRANPS-OPERADORAS'!A30</f>
        <v>SUCRE</v>
      </c>
      <c r="B201" s="111" t="str">
        <f>+'TRANPS-OPERADORAS'!B30</f>
        <v>BUS-CUMANÁ S.A</v>
      </c>
      <c r="C201" s="111">
        <f>+'TRANPS-OPERADORAS'!C30</f>
        <v>0</v>
      </c>
      <c r="D201" s="111">
        <f>+'TRANPS-OPERADORAS'!D30</f>
        <v>0</v>
      </c>
      <c r="E201" s="111">
        <f>+'TRANPS-OPERADORAS'!E30</f>
        <v>0</v>
      </c>
      <c r="F201" s="111">
        <f>+'TRANPS-OPERADORAS'!F30</f>
        <v>0</v>
      </c>
      <c r="G201" s="111">
        <f>+'TRANPS-OPERADORAS'!G30</f>
        <v>0</v>
      </c>
      <c r="H201" s="111">
        <f>+'TRANPS-OPERADORAS'!H30</f>
        <v>0</v>
      </c>
      <c r="I201" s="111">
        <f>+'TRANPS-OPERADORAS'!I30</f>
        <v>0</v>
      </c>
      <c r="J201" s="111">
        <f>+'TRANPS-OPERADORAS'!J30</f>
        <v>0</v>
      </c>
      <c r="K201" s="111">
        <f>+'TRANPS-OPERADORAS'!K30</f>
        <v>0</v>
      </c>
      <c r="L201" s="111" t="str">
        <f>+'TRANPS-OPERADORAS'!L30</f>
        <v>L008827</v>
      </c>
      <c r="M201" s="115">
        <f>+'TRANPS-OPERADORAS'!M30</f>
        <v>2980287.64</v>
      </c>
      <c r="N201" s="111">
        <f>+'TRANPS-OPERADORAS'!N30</f>
        <v>42695</v>
      </c>
      <c r="O201" s="111">
        <f>+'TRANPS-OPERADORAS'!O30</f>
        <v>0</v>
      </c>
      <c r="P201" s="111">
        <f>+'TRANPS-OPERADORAS'!P30</f>
        <v>0</v>
      </c>
      <c r="Q201" s="111" t="str">
        <f>+'TRANPS-OPERADORAS'!Q30</f>
        <v>X</v>
      </c>
      <c r="R201" s="111">
        <f>+'TRANPS-OPERADORAS'!R30</f>
        <v>0</v>
      </c>
      <c r="S201" s="111">
        <f>+'TRANPS-OPERADORAS'!S30</f>
        <v>0</v>
      </c>
      <c r="T201" s="111">
        <f>+'TRANPS-OPERADORAS'!T30</f>
        <v>0</v>
      </c>
      <c r="U201" s="111">
        <f>+'TRANPS-OPERADORAS'!U30</f>
        <v>0</v>
      </c>
      <c r="V201" s="111">
        <f>+'TRANPS-OPERADORAS'!V30</f>
        <v>0</v>
      </c>
      <c r="W201" s="111" t="str">
        <f>+'TRANPS-OPERADORAS'!W30</f>
        <v>SUALTRA C.A.</v>
      </c>
    </row>
    <row r="202" spans="1:23" s="114" customFormat="1" ht="22.5" customHeight="1">
      <c r="A202" s="111" t="str">
        <f>+'TRANPS-OPERADORAS'!A31</f>
        <v>MONAGAS</v>
      </c>
      <c r="B202" s="111" t="str">
        <f>+'TRANPS-OPERADORAS'!B31</f>
        <v>TRANSMONAGAS S.A</v>
      </c>
      <c r="C202" s="111">
        <f>+'TRANPS-OPERADORAS'!C31</f>
        <v>0</v>
      </c>
      <c r="D202" s="111">
        <f>+'TRANPS-OPERADORAS'!D31</f>
        <v>0</v>
      </c>
      <c r="E202" s="111">
        <f>+'TRANPS-OPERADORAS'!E31</f>
        <v>0</v>
      </c>
      <c r="F202" s="111">
        <f>+'TRANPS-OPERADORAS'!F31</f>
        <v>0</v>
      </c>
      <c r="G202" s="111">
        <f>+'TRANPS-OPERADORAS'!G31</f>
        <v>0</v>
      </c>
      <c r="H202" s="111">
        <f>+'TRANPS-OPERADORAS'!H31</f>
        <v>0</v>
      </c>
      <c r="I202" s="111">
        <f>+'TRANPS-OPERADORAS'!I31</f>
        <v>0</v>
      </c>
      <c r="J202" s="111">
        <f>+'TRANPS-OPERADORAS'!J31</f>
        <v>0</v>
      </c>
      <c r="K202" s="111">
        <f>+'TRANPS-OPERADORAS'!K31</f>
        <v>0</v>
      </c>
      <c r="L202" s="111" t="str">
        <f>+'TRANPS-OPERADORAS'!L31</f>
        <v>L008818</v>
      </c>
      <c r="M202" s="115">
        <f>+'TRANPS-OPERADORAS'!M31</f>
        <v>25545322.66</v>
      </c>
      <c r="N202" s="111">
        <f>+'TRANPS-OPERADORAS'!N31</f>
        <v>42695</v>
      </c>
      <c r="O202" s="111">
        <f>+'TRANPS-OPERADORAS'!O31</f>
        <v>0</v>
      </c>
      <c r="P202" s="111">
        <f>+'TRANPS-OPERADORAS'!P31</f>
        <v>0</v>
      </c>
      <c r="Q202" s="111" t="str">
        <f>+'TRANPS-OPERADORAS'!Q31</f>
        <v>X</v>
      </c>
      <c r="R202" s="111">
        <f>+'TRANPS-OPERADORAS'!R31</f>
        <v>0</v>
      </c>
      <c r="S202" s="111">
        <f>+'TRANPS-OPERADORAS'!S31</f>
        <v>0</v>
      </c>
      <c r="T202" s="111">
        <f>+'TRANPS-OPERADORAS'!T31</f>
        <v>0</v>
      </c>
      <c r="U202" s="111">
        <f>+'TRANPS-OPERADORAS'!U31</f>
        <v>0</v>
      </c>
      <c r="V202" s="111">
        <f>+'TRANPS-OPERADORAS'!V31</f>
        <v>0</v>
      </c>
      <c r="W202" s="111" t="str">
        <f>+'TRANPS-OPERADORAS'!W31</f>
        <v>SUALTRA C.A.</v>
      </c>
    </row>
    <row r="203" spans="1:23" s="114" customFormat="1" ht="22.5" customHeight="1">
      <c r="A203" s="111" t="str">
        <f>+'TRANPS-OPERADORAS'!A32</f>
        <v>MONAGAS</v>
      </c>
      <c r="B203" s="111" t="str">
        <f>+'TRANPS-OPERADORAS'!B32</f>
        <v>TRANSMONAGAS S.A</v>
      </c>
      <c r="C203" s="111">
        <f>+'TRANPS-OPERADORAS'!C32</f>
        <v>0</v>
      </c>
      <c r="D203" s="111">
        <f>+'TRANPS-OPERADORAS'!D32</f>
        <v>0</v>
      </c>
      <c r="E203" s="111">
        <f>+'TRANPS-OPERADORAS'!E32</f>
        <v>0</v>
      </c>
      <c r="F203" s="111">
        <f>+'TRANPS-OPERADORAS'!F32</f>
        <v>0</v>
      </c>
      <c r="G203" s="111">
        <f>+'TRANPS-OPERADORAS'!G32</f>
        <v>0</v>
      </c>
      <c r="H203" s="111">
        <f>+'TRANPS-OPERADORAS'!H32</f>
        <v>0</v>
      </c>
      <c r="I203" s="111">
        <f>+'TRANPS-OPERADORAS'!I32</f>
        <v>0</v>
      </c>
      <c r="J203" s="111">
        <f>+'TRANPS-OPERADORAS'!J32</f>
        <v>0</v>
      </c>
      <c r="K203" s="111">
        <f>+'TRANPS-OPERADORAS'!K32</f>
        <v>0</v>
      </c>
      <c r="L203" s="111" t="str">
        <f>+'TRANPS-OPERADORAS'!L32</f>
        <v>L008862</v>
      </c>
      <c r="M203" s="115">
        <f>+'TRANPS-OPERADORAS'!M32</f>
        <v>47010346.43</v>
      </c>
      <c r="N203" s="111">
        <f>+'TRANPS-OPERADORAS'!N32</f>
        <v>42695</v>
      </c>
      <c r="O203" s="111">
        <f>+'TRANPS-OPERADORAS'!O32</f>
        <v>0</v>
      </c>
      <c r="P203" s="111">
        <f>+'TRANPS-OPERADORAS'!P32</f>
        <v>0</v>
      </c>
      <c r="Q203" s="111" t="str">
        <f>+'TRANPS-OPERADORAS'!Q32</f>
        <v>X</v>
      </c>
      <c r="R203" s="111">
        <f>+'TRANPS-OPERADORAS'!R32</f>
        <v>0</v>
      </c>
      <c r="S203" s="111">
        <f>+'TRANPS-OPERADORAS'!S32</f>
        <v>0</v>
      </c>
      <c r="T203" s="111">
        <f>+'TRANPS-OPERADORAS'!T32</f>
        <v>0</v>
      </c>
      <c r="U203" s="111">
        <f>+'TRANPS-OPERADORAS'!U32</f>
        <v>0</v>
      </c>
      <c r="V203" s="111">
        <f>+'TRANPS-OPERADORAS'!V32</f>
        <v>0</v>
      </c>
      <c r="W203" s="111" t="str">
        <f>+'TRANPS-OPERADORAS'!W32</f>
        <v>SUALTRA C.A.</v>
      </c>
    </row>
    <row r="204" spans="1:23" s="114" customFormat="1" ht="22.5" customHeight="1">
      <c r="A204" s="111" t="str">
        <f>+'TRANPS-OPERADORAS'!A33</f>
        <v>TACHIRA</v>
      </c>
      <c r="B204" s="111" t="str">
        <f>+'TRANPS-OPERADORAS'!B33</f>
        <v>TRNSTACHIRA C.A</v>
      </c>
      <c r="C204" s="111">
        <f>+'TRANPS-OPERADORAS'!C33</f>
        <v>0</v>
      </c>
      <c r="D204" s="111">
        <f>+'TRANPS-OPERADORAS'!D33</f>
        <v>0</v>
      </c>
      <c r="E204" s="111">
        <f>+'TRANPS-OPERADORAS'!E33</f>
        <v>0</v>
      </c>
      <c r="F204" s="111">
        <f>+'TRANPS-OPERADORAS'!F33</f>
        <v>0</v>
      </c>
      <c r="G204" s="111">
        <f>+'TRANPS-OPERADORAS'!G33</f>
        <v>0</v>
      </c>
      <c r="H204" s="111">
        <f>+'TRANPS-OPERADORAS'!H33</f>
        <v>0</v>
      </c>
      <c r="I204" s="111">
        <f>+'TRANPS-OPERADORAS'!I33</f>
        <v>0</v>
      </c>
      <c r="J204" s="111">
        <f>+'TRANPS-OPERADORAS'!J33</f>
        <v>0</v>
      </c>
      <c r="K204" s="111">
        <f>+'TRANPS-OPERADORAS'!K33</f>
        <v>0</v>
      </c>
      <c r="L204" s="111" t="str">
        <f>+'TRANPS-OPERADORAS'!L33</f>
        <v>L008836</v>
      </c>
      <c r="M204" s="115">
        <f>+'TRANPS-OPERADORAS'!M33</f>
        <v>6812086.04</v>
      </c>
      <c r="N204" s="111">
        <f>+'TRANPS-OPERADORAS'!N33</f>
        <v>42695</v>
      </c>
      <c r="O204" s="111">
        <f>+'TRANPS-OPERADORAS'!O33</f>
        <v>0</v>
      </c>
      <c r="P204" s="111">
        <f>+'TRANPS-OPERADORAS'!P33</f>
        <v>0</v>
      </c>
      <c r="Q204" s="111" t="str">
        <f>+'TRANPS-OPERADORAS'!Q33</f>
        <v>X</v>
      </c>
      <c r="R204" s="111">
        <f>+'TRANPS-OPERADORAS'!R33</f>
        <v>0</v>
      </c>
      <c r="S204" s="111">
        <f>+'TRANPS-OPERADORAS'!S33</f>
        <v>0</v>
      </c>
      <c r="T204" s="111">
        <f>+'TRANPS-OPERADORAS'!T33</f>
        <v>0</v>
      </c>
      <c r="U204" s="111">
        <f>+'TRANPS-OPERADORAS'!U33</f>
        <v>0</v>
      </c>
      <c r="V204" s="111">
        <f>+'TRANPS-OPERADORAS'!V33</f>
        <v>0</v>
      </c>
      <c r="W204" s="111" t="str">
        <f>+'TRANPS-OPERADORAS'!W33</f>
        <v>SUALTRA C.A.</v>
      </c>
    </row>
    <row r="205" spans="1:23" s="114" customFormat="1" ht="22.5" customHeight="1">
      <c r="A205" s="111" t="str">
        <f>+'TRANPS-OPERADORAS'!A34</f>
        <v>APURE</v>
      </c>
      <c r="B205" s="111" t="str">
        <f>+'TRANPS-OPERADORAS'!B34</f>
        <v>BUS-ALTO APURE S.A</v>
      </c>
      <c r="C205" s="111">
        <f>+'TRANPS-OPERADORAS'!C34</f>
        <v>0</v>
      </c>
      <c r="D205" s="111">
        <f>+'TRANPS-OPERADORAS'!D34</f>
        <v>0</v>
      </c>
      <c r="E205" s="111">
        <f>+'TRANPS-OPERADORAS'!E34</f>
        <v>0</v>
      </c>
      <c r="F205" s="111">
        <f>+'TRANPS-OPERADORAS'!F34</f>
        <v>0</v>
      </c>
      <c r="G205" s="111">
        <f>+'TRANPS-OPERADORAS'!G34</f>
        <v>0</v>
      </c>
      <c r="H205" s="111">
        <f>+'TRANPS-OPERADORAS'!H34</f>
        <v>0</v>
      </c>
      <c r="I205" s="111">
        <f>+'TRANPS-OPERADORAS'!I34</f>
        <v>0</v>
      </c>
      <c r="J205" s="111">
        <f>+'TRANPS-OPERADORAS'!J34</f>
        <v>0</v>
      </c>
      <c r="K205" s="111">
        <f>+'TRANPS-OPERADORAS'!K34</f>
        <v>0</v>
      </c>
      <c r="L205" s="111" t="str">
        <f>+'TRANPS-OPERADORAS'!L34</f>
        <v>L008824</v>
      </c>
      <c r="M205" s="115">
        <f>+'TRANPS-OPERADORAS'!M34</f>
        <v>3406043.02</v>
      </c>
      <c r="N205" s="111">
        <f>+'TRANPS-OPERADORAS'!N34</f>
        <v>42695</v>
      </c>
      <c r="O205" s="111">
        <f>+'TRANPS-OPERADORAS'!O34</f>
        <v>0</v>
      </c>
      <c r="P205" s="111">
        <f>+'TRANPS-OPERADORAS'!P34</f>
        <v>0</v>
      </c>
      <c r="Q205" s="111" t="str">
        <f>+'TRANPS-OPERADORAS'!Q34</f>
        <v>X</v>
      </c>
      <c r="R205" s="111">
        <f>+'TRANPS-OPERADORAS'!R34</f>
        <v>0</v>
      </c>
      <c r="S205" s="111">
        <f>+'TRANPS-OPERADORAS'!S34</f>
        <v>0</v>
      </c>
      <c r="T205" s="111">
        <f>+'TRANPS-OPERADORAS'!T34</f>
        <v>0</v>
      </c>
      <c r="U205" s="111">
        <f>+'TRANPS-OPERADORAS'!U34</f>
        <v>0</v>
      </c>
      <c r="V205" s="111">
        <f>+'TRANPS-OPERADORAS'!V34</f>
        <v>0</v>
      </c>
      <c r="W205" s="111" t="str">
        <f>+'TRANPS-OPERADORAS'!W34</f>
        <v>SUALTRA C.A.</v>
      </c>
    </row>
    <row r="206" spans="1:23" s="114" customFormat="1" ht="22.5" customHeight="1">
      <c r="A206" s="111" t="str">
        <f>+'TRANPS-OPERADORAS'!A35</f>
        <v>GUARICO</v>
      </c>
      <c r="B206" s="111" t="str">
        <f>+'TRANPS-OPERADORAS'!B35</f>
        <v>BUS-GUÁRICO C.A</v>
      </c>
      <c r="C206" s="111">
        <f>+'TRANPS-OPERADORAS'!C35</f>
        <v>0</v>
      </c>
      <c r="D206" s="111">
        <f>+'TRANPS-OPERADORAS'!D35</f>
        <v>0</v>
      </c>
      <c r="E206" s="111">
        <f>+'TRANPS-OPERADORAS'!E35</f>
        <v>0</v>
      </c>
      <c r="F206" s="111">
        <f>+'TRANPS-OPERADORAS'!F35</f>
        <v>0</v>
      </c>
      <c r="G206" s="111">
        <f>+'TRANPS-OPERADORAS'!G35</f>
        <v>0</v>
      </c>
      <c r="H206" s="111">
        <f>+'TRANPS-OPERADORAS'!H35</f>
        <v>0</v>
      </c>
      <c r="I206" s="111">
        <f>+'TRANPS-OPERADORAS'!I35</f>
        <v>0</v>
      </c>
      <c r="J206" s="111">
        <f>+'TRANPS-OPERADORAS'!J35</f>
        <v>0</v>
      </c>
      <c r="K206" s="111">
        <f>+'TRANPS-OPERADORAS'!K35</f>
        <v>0</v>
      </c>
      <c r="L206" s="111" t="str">
        <f>+'TRANPS-OPERADORAS'!L35</f>
        <v>L008834</v>
      </c>
      <c r="M206" s="115">
        <f>+'TRANPS-OPERADORAS'!M35</f>
        <v>8798944.4700000007</v>
      </c>
      <c r="N206" s="111">
        <f>+'TRANPS-OPERADORAS'!N35</f>
        <v>42695</v>
      </c>
      <c r="O206" s="111">
        <f>+'TRANPS-OPERADORAS'!O35</f>
        <v>0</v>
      </c>
      <c r="P206" s="111">
        <f>+'TRANPS-OPERADORAS'!P35</f>
        <v>0</v>
      </c>
      <c r="Q206" s="111" t="str">
        <f>+'TRANPS-OPERADORAS'!Q35</f>
        <v>X</v>
      </c>
      <c r="R206" s="111">
        <f>+'TRANPS-OPERADORAS'!R35</f>
        <v>0</v>
      </c>
      <c r="S206" s="111">
        <f>+'TRANPS-OPERADORAS'!S35</f>
        <v>0</v>
      </c>
      <c r="T206" s="111">
        <f>+'TRANPS-OPERADORAS'!T35</f>
        <v>0</v>
      </c>
      <c r="U206" s="111">
        <f>+'TRANPS-OPERADORAS'!U35</f>
        <v>0</v>
      </c>
      <c r="V206" s="111">
        <f>+'TRANPS-OPERADORAS'!V35</f>
        <v>0</v>
      </c>
      <c r="W206" s="111" t="str">
        <f>+'TRANPS-OPERADORAS'!W35</f>
        <v>SUALTRA C.A.</v>
      </c>
    </row>
    <row r="207" spans="1:23" s="114" customFormat="1" ht="22.5" customHeight="1">
      <c r="A207" s="111" t="str">
        <f>+'TRANPS-OPERADORAS'!A36</f>
        <v>GUARICO</v>
      </c>
      <c r="B207" s="111" t="str">
        <f>+'TRANPS-OPERADORAS'!B36</f>
        <v>BUS-GUÁRICO C.A</v>
      </c>
      <c r="C207" s="111">
        <f>+'TRANPS-OPERADORAS'!C36</f>
        <v>0</v>
      </c>
      <c r="D207" s="111">
        <f>+'TRANPS-OPERADORAS'!D36</f>
        <v>0</v>
      </c>
      <c r="E207" s="111">
        <f>+'TRANPS-OPERADORAS'!E36</f>
        <v>0</v>
      </c>
      <c r="F207" s="111">
        <f>+'TRANPS-OPERADORAS'!F36</f>
        <v>0</v>
      </c>
      <c r="G207" s="111">
        <f>+'TRANPS-OPERADORAS'!G36</f>
        <v>0</v>
      </c>
      <c r="H207" s="111">
        <f>+'TRANPS-OPERADORAS'!H36</f>
        <v>0</v>
      </c>
      <c r="I207" s="111">
        <f>+'TRANPS-OPERADORAS'!I36</f>
        <v>0</v>
      </c>
      <c r="J207" s="111">
        <f>+'TRANPS-OPERADORAS'!J36</f>
        <v>0</v>
      </c>
      <c r="K207" s="111">
        <f>+'TRANPS-OPERADORAS'!K36</f>
        <v>0</v>
      </c>
      <c r="L207" s="111" t="str">
        <f>+'TRANPS-OPERADORAS'!L36</f>
        <v>L008872</v>
      </c>
      <c r="M207" s="115">
        <f>+'TRANPS-OPERADORAS'!M36</f>
        <v>18358460.329999998</v>
      </c>
      <c r="N207" s="111">
        <f>+'TRANPS-OPERADORAS'!N36</f>
        <v>42695</v>
      </c>
      <c r="O207" s="111">
        <f>+'TRANPS-OPERADORAS'!O36</f>
        <v>0</v>
      </c>
      <c r="P207" s="111">
        <f>+'TRANPS-OPERADORAS'!P36</f>
        <v>0</v>
      </c>
      <c r="Q207" s="111" t="str">
        <f>+'TRANPS-OPERADORAS'!Q36</f>
        <v>X</v>
      </c>
      <c r="R207" s="111">
        <f>+'TRANPS-OPERADORAS'!R36</f>
        <v>0</v>
      </c>
      <c r="S207" s="111">
        <f>+'TRANPS-OPERADORAS'!S36</f>
        <v>0</v>
      </c>
      <c r="T207" s="111">
        <f>+'TRANPS-OPERADORAS'!T36</f>
        <v>0</v>
      </c>
      <c r="U207" s="111">
        <f>+'TRANPS-OPERADORAS'!U36</f>
        <v>0</v>
      </c>
      <c r="V207" s="111">
        <f>+'TRANPS-OPERADORAS'!V36</f>
        <v>0</v>
      </c>
      <c r="W207" s="111" t="str">
        <f>+'TRANPS-OPERADORAS'!W36</f>
        <v>SUALTRA C.A.</v>
      </c>
    </row>
    <row r="208" spans="1:23" s="114" customFormat="1" ht="22.5" customHeight="1">
      <c r="A208" s="111" t="str">
        <f>+'TRANPS-OPERADORAS'!A37</f>
        <v>BOLIVAR</v>
      </c>
      <c r="B208" s="111" t="str">
        <f>+'TRANPS-OPERADORAS'!B37</f>
        <v>TRANSP. PUB. EDO BOLIVAR C.A</v>
      </c>
      <c r="C208" s="111">
        <f>+'TRANPS-OPERADORAS'!C37</f>
        <v>0</v>
      </c>
      <c r="D208" s="111">
        <f>+'TRANPS-OPERADORAS'!D37</f>
        <v>0</v>
      </c>
      <c r="E208" s="111">
        <f>+'TRANPS-OPERADORAS'!E37</f>
        <v>0</v>
      </c>
      <c r="F208" s="111">
        <f>+'TRANPS-OPERADORAS'!F37</f>
        <v>0</v>
      </c>
      <c r="G208" s="111">
        <f>+'TRANPS-OPERADORAS'!G37</f>
        <v>0</v>
      </c>
      <c r="H208" s="111">
        <f>+'TRANPS-OPERADORAS'!H37</f>
        <v>0</v>
      </c>
      <c r="I208" s="111">
        <f>+'TRANPS-OPERADORAS'!I37</f>
        <v>0</v>
      </c>
      <c r="J208" s="111">
        <f>+'TRANPS-OPERADORAS'!J37</f>
        <v>0</v>
      </c>
      <c r="K208" s="111">
        <f>+'TRANPS-OPERADORAS'!K37</f>
        <v>0</v>
      </c>
      <c r="L208" s="111" t="str">
        <f>+'TRANPS-OPERADORAS'!L37</f>
        <v>L008823</v>
      </c>
      <c r="M208" s="115">
        <f>+'TRANPS-OPERADORAS'!M37</f>
        <v>8515107.5600000005</v>
      </c>
      <c r="N208" s="111">
        <f>+'TRANPS-OPERADORAS'!N37</f>
        <v>42695</v>
      </c>
      <c r="O208" s="111">
        <f>+'TRANPS-OPERADORAS'!O37</f>
        <v>0</v>
      </c>
      <c r="P208" s="111">
        <f>+'TRANPS-OPERADORAS'!P37</f>
        <v>0</v>
      </c>
      <c r="Q208" s="111" t="str">
        <f>+'TRANPS-OPERADORAS'!Q37</f>
        <v>X</v>
      </c>
      <c r="R208" s="111">
        <f>+'TRANPS-OPERADORAS'!R37</f>
        <v>0</v>
      </c>
      <c r="S208" s="111">
        <f>+'TRANPS-OPERADORAS'!S37</f>
        <v>0</v>
      </c>
      <c r="T208" s="111">
        <f>+'TRANPS-OPERADORAS'!T37</f>
        <v>0</v>
      </c>
      <c r="U208" s="111">
        <f>+'TRANPS-OPERADORAS'!U37</f>
        <v>0</v>
      </c>
      <c r="V208" s="111">
        <f>+'TRANPS-OPERADORAS'!V37</f>
        <v>0</v>
      </c>
      <c r="W208" s="111" t="str">
        <f>+'TRANPS-OPERADORAS'!W37</f>
        <v>SUALTRA C.A.</v>
      </c>
    </row>
    <row r="209" spans="1:23" s="114" customFormat="1" ht="22.5" customHeight="1">
      <c r="A209" s="111" t="str">
        <f>+'TRANPS-OPERADORAS'!A38</f>
        <v>YARACUY</v>
      </c>
      <c r="B209" s="111" t="str">
        <f>+'TRANPS-OPERADORAS'!B38</f>
        <v>BUS YARACUY</v>
      </c>
      <c r="C209" s="111">
        <f>+'TRANPS-OPERADORAS'!C38</f>
        <v>80</v>
      </c>
      <c r="D209" s="111">
        <f>+'TRANPS-OPERADORAS'!D38</f>
        <v>0</v>
      </c>
      <c r="E209" s="111">
        <f>+'TRANPS-OPERADORAS'!E38</f>
        <v>0</v>
      </c>
      <c r="F209" s="111">
        <f>+'TRANPS-OPERADORAS'!F38</f>
        <v>0</v>
      </c>
      <c r="G209" s="111">
        <f>+'TRANPS-OPERADORAS'!G38</f>
        <v>0</v>
      </c>
      <c r="H209" s="111">
        <f>+'TRANPS-OPERADORAS'!H38</f>
        <v>0</v>
      </c>
      <c r="I209" s="111">
        <f>+'TRANPS-OPERADORAS'!I38</f>
        <v>0</v>
      </c>
      <c r="J209" s="111">
        <f>+'TRANPS-OPERADORAS'!J38</f>
        <v>0</v>
      </c>
      <c r="K209" s="111">
        <f>+'TRANPS-OPERADORAS'!K38</f>
        <v>0</v>
      </c>
      <c r="L209" s="111" t="str">
        <f>+'TRANPS-OPERADORAS'!L38</f>
        <v>10-005763</v>
      </c>
      <c r="M209" s="115">
        <f>+'TRANPS-OPERADORAS'!M38</f>
        <v>9076480</v>
      </c>
      <c r="N209" s="111">
        <f>+'TRANPS-OPERADORAS'!N38</f>
        <v>42745</v>
      </c>
      <c r="O209" s="111">
        <f>+'TRANPS-OPERADORAS'!O38</f>
        <v>0</v>
      </c>
      <c r="P209" s="111">
        <f>+'TRANPS-OPERADORAS'!P38</f>
        <v>0</v>
      </c>
      <c r="Q209" s="111" t="str">
        <f>+'TRANPS-OPERADORAS'!Q38</f>
        <v>X</v>
      </c>
      <c r="R209" s="111">
        <f>+'TRANPS-OPERADORAS'!R38</f>
        <v>0</v>
      </c>
      <c r="S209" s="111">
        <f>+'TRANPS-OPERADORAS'!S38</f>
        <v>0</v>
      </c>
      <c r="T209" s="111">
        <f>+'TRANPS-OPERADORAS'!T38</f>
        <v>0</v>
      </c>
      <c r="U209" s="111">
        <f>+'TRANPS-OPERADORAS'!U38</f>
        <v>0</v>
      </c>
      <c r="V209" s="111">
        <f>+'TRANPS-OPERADORAS'!V38</f>
        <v>0</v>
      </c>
      <c r="W209" s="111" t="str">
        <f>+'TRANPS-OPERADORAS'!W38</f>
        <v>METROLLANTAS</v>
      </c>
    </row>
    <row r="210" spans="1:23" s="114" customFormat="1" ht="22.5" customHeight="1">
      <c r="A210" s="111" t="str">
        <f>+'TRANPS-OPERADORAS'!A39</f>
        <v>ARAGUA</v>
      </c>
      <c r="B210" s="111" t="str">
        <f>+'TRANPS-OPERADORAS'!B39</f>
        <v>TRANSARAGUA</v>
      </c>
      <c r="C210" s="111">
        <f>+'TRANPS-OPERADORAS'!C39</f>
        <v>60</v>
      </c>
      <c r="D210" s="111">
        <f>+'TRANPS-OPERADORAS'!D39</f>
        <v>0</v>
      </c>
      <c r="E210" s="111">
        <f>+'TRANPS-OPERADORAS'!E39</f>
        <v>0</v>
      </c>
      <c r="F210" s="111">
        <f>+'TRANPS-OPERADORAS'!F39</f>
        <v>0</v>
      </c>
      <c r="G210" s="111">
        <f>+'TRANPS-OPERADORAS'!G39</f>
        <v>0</v>
      </c>
      <c r="H210" s="111">
        <f>+'TRANPS-OPERADORAS'!H39</f>
        <v>0</v>
      </c>
      <c r="I210" s="111">
        <f>+'TRANPS-OPERADORAS'!I39</f>
        <v>0</v>
      </c>
      <c r="J210" s="111">
        <f>+'TRANPS-OPERADORAS'!J39</f>
        <v>0</v>
      </c>
      <c r="K210" s="111">
        <f>+'TRANPS-OPERADORAS'!K39</f>
        <v>0</v>
      </c>
      <c r="L210" s="111" t="str">
        <f>+'TRANPS-OPERADORAS'!L39</f>
        <v>10-005766</v>
      </c>
      <c r="M210" s="115">
        <f>+'TRANPS-OPERADORAS'!M39</f>
        <v>6807360.0000000009</v>
      </c>
      <c r="N210" s="111">
        <f>+'TRANPS-OPERADORAS'!N39</f>
        <v>42747</v>
      </c>
      <c r="O210" s="111">
        <f>+'TRANPS-OPERADORAS'!O39</f>
        <v>0</v>
      </c>
      <c r="P210" s="111">
        <f>+'TRANPS-OPERADORAS'!P39</f>
        <v>0</v>
      </c>
      <c r="Q210" s="111" t="str">
        <f>+'TRANPS-OPERADORAS'!Q39</f>
        <v>X</v>
      </c>
      <c r="R210" s="111">
        <f>+'TRANPS-OPERADORAS'!R39</f>
        <v>0</v>
      </c>
      <c r="S210" s="111">
        <f>+'TRANPS-OPERADORAS'!S39</f>
        <v>0</v>
      </c>
      <c r="T210" s="111">
        <f>+'TRANPS-OPERADORAS'!T39</f>
        <v>0</v>
      </c>
      <c r="U210" s="111">
        <f>+'TRANPS-OPERADORAS'!U39</f>
        <v>0</v>
      </c>
      <c r="V210" s="111">
        <f>+'TRANPS-OPERADORAS'!V39</f>
        <v>0</v>
      </c>
      <c r="W210" s="111" t="str">
        <f>+'TRANPS-OPERADORAS'!W39</f>
        <v>METROLLANTAS</v>
      </c>
    </row>
    <row r="211" spans="1:23" s="114" customFormat="1" ht="22.5" customHeight="1">
      <c r="A211" s="111" t="str">
        <f>+'TRANPS-OPERADORAS'!A40</f>
        <v>YARACUY</v>
      </c>
      <c r="B211" s="111" t="str">
        <f>+'TRANPS-OPERADORAS'!B40</f>
        <v>BUS YARACUY</v>
      </c>
      <c r="C211" s="111">
        <f>+'TRANPS-OPERADORAS'!C40</f>
        <v>36</v>
      </c>
      <c r="D211" s="111">
        <f>+'TRANPS-OPERADORAS'!D40</f>
        <v>0</v>
      </c>
      <c r="E211" s="111">
        <f>+'TRANPS-OPERADORAS'!E40</f>
        <v>0</v>
      </c>
      <c r="F211" s="111">
        <f>+'TRANPS-OPERADORAS'!F40</f>
        <v>0</v>
      </c>
      <c r="G211" s="111">
        <f>+'TRANPS-OPERADORAS'!G40</f>
        <v>0</v>
      </c>
      <c r="H211" s="111">
        <f>+'TRANPS-OPERADORAS'!H40</f>
        <v>0</v>
      </c>
      <c r="I211" s="111">
        <f>+'TRANPS-OPERADORAS'!I40</f>
        <v>0</v>
      </c>
      <c r="J211" s="111">
        <f>+'TRANPS-OPERADORAS'!J40</f>
        <v>0</v>
      </c>
      <c r="K211" s="111">
        <f>+'TRANPS-OPERADORAS'!K40</f>
        <v>0</v>
      </c>
      <c r="L211" s="111" t="str">
        <f>+'TRANPS-OPERADORAS'!L40</f>
        <v>10-005782</v>
      </c>
      <c r="M211" s="115">
        <f>+'TRANPS-OPERADORAS'!M40</f>
        <v>4084416.0000000005</v>
      </c>
      <c r="N211" s="111">
        <f>+'TRANPS-OPERADORAS'!N40</f>
        <v>42750</v>
      </c>
      <c r="O211" s="111">
        <f>+'TRANPS-OPERADORAS'!O40</f>
        <v>0</v>
      </c>
      <c r="P211" s="111">
        <f>+'TRANPS-OPERADORAS'!P40</f>
        <v>0</v>
      </c>
      <c r="Q211" s="111" t="str">
        <f>+'TRANPS-OPERADORAS'!Q40</f>
        <v>X</v>
      </c>
      <c r="R211" s="111">
        <f>+'TRANPS-OPERADORAS'!R40</f>
        <v>0</v>
      </c>
      <c r="S211" s="111">
        <f>+'TRANPS-OPERADORAS'!S40</f>
        <v>0</v>
      </c>
      <c r="T211" s="111">
        <f>+'TRANPS-OPERADORAS'!T40</f>
        <v>0</v>
      </c>
      <c r="U211" s="111">
        <f>+'TRANPS-OPERADORAS'!U40</f>
        <v>0</v>
      </c>
      <c r="V211" s="111">
        <f>+'TRANPS-OPERADORAS'!V40</f>
        <v>0</v>
      </c>
      <c r="W211" s="111" t="str">
        <f>+'TRANPS-OPERADORAS'!W40</f>
        <v>METROLLANTAS</v>
      </c>
    </row>
    <row r="212" spans="1:23" s="114" customFormat="1" ht="22.5" customHeight="1">
      <c r="A212" s="111" t="str">
        <f>+'TRANPS-OPERADORAS'!A41</f>
        <v>YARACUY</v>
      </c>
      <c r="B212" s="111" t="str">
        <f>+'TRANPS-OPERADORAS'!B41</f>
        <v>BUS YARACUY</v>
      </c>
      <c r="C212" s="111">
        <f>+'TRANPS-OPERADORAS'!C41</f>
        <v>60</v>
      </c>
      <c r="D212" s="111">
        <f>+'TRANPS-OPERADORAS'!D41</f>
        <v>0</v>
      </c>
      <c r="E212" s="111">
        <f>+'TRANPS-OPERADORAS'!E41</f>
        <v>0</v>
      </c>
      <c r="F212" s="111">
        <f>+'TRANPS-OPERADORAS'!F41</f>
        <v>0</v>
      </c>
      <c r="G212" s="111">
        <f>+'TRANPS-OPERADORAS'!G41</f>
        <v>0</v>
      </c>
      <c r="H212" s="111">
        <f>+'TRANPS-OPERADORAS'!H41</f>
        <v>0</v>
      </c>
      <c r="I212" s="111">
        <f>+'TRANPS-OPERADORAS'!I41</f>
        <v>0</v>
      </c>
      <c r="J212" s="111">
        <f>+'TRANPS-OPERADORAS'!J41</f>
        <v>0</v>
      </c>
      <c r="K212" s="111">
        <f>+'TRANPS-OPERADORAS'!K41</f>
        <v>0</v>
      </c>
      <c r="L212" s="111" t="str">
        <f>+'TRANPS-OPERADORAS'!L41</f>
        <v>10-005828</v>
      </c>
      <c r="M212" s="115">
        <f>+'TRANPS-OPERADORAS'!M41</f>
        <v>3770274.9280000003</v>
      </c>
      <c r="N212" s="111">
        <f>+'TRANPS-OPERADORAS'!N41</f>
        <v>42762</v>
      </c>
      <c r="O212" s="111">
        <f>+'TRANPS-OPERADORAS'!O41</f>
        <v>0</v>
      </c>
      <c r="P212" s="111">
        <f>+'TRANPS-OPERADORAS'!P41</f>
        <v>0</v>
      </c>
      <c r="Q212" s="111" t="str">
        <f>+'TRANPS-OPERADORAS'!Q41</f>
        <v>X</v>
      </c>
      <c r="R212" s="111">
        <f>+'TRANPS-OPERADORAS'!R41</f>
        <v>0</v>
      </c>
      <c r="S212" s="111">
        <f>+'TRANPS-OPERADORAS'!S41</f>
        <v>0</v>
      </c>
      <c r="T212" s="111">
        <f>+'TRANPS-OPERADORAS'!T41</f>
        <v>0</v>
      </c>
      <c r="U212" s="111">
        <f>+'TRANPS-OPERADORAS'!U41</f>
        <v>0</v>
      </c>
      <c r="V212" s="111">
        <f>+'TRANPS-OPERADORAS'!V41</f>
        <v>0</v>
      </c>
      <c r="W212" s="111" t="str">
        <f>+'TRANPS-OPERADORAS'!W41</f>
        <v>METROLLANTAS</v>
      </c>
    </row>
    <row r="213" spans="1:23" s="114" customFormat="1" ht="22.5" customHeight="1">
      <c r="A213" s="111" t="str">
        <f>+'TRANPS-OPERADORAS'!A42</f>
        <v>MERIDA</v>
      </c>
      <c r="B213" s="111" t="str">
        <f>+'TRANPS-OPERADORAS'!B42</f>
        <v>TROLEBUS MERIDA CA (TROMERCA)</v>
      </c>
      <c r="C213" s="111">
        <f>+'TRANPS-OPERADORAS'!C42</f>
        <v>0</v>
      </c>
      <c r="D213" s="111">
        <f>+'TRANPS-OPERADORAS'!D42</f>
        <v>0</v>
      </c>
      <c r="E213" s="111">
        <f>+'TRANPS-OPERADORAS'!E42</f>
        <v>0</v>
      </c>
      <c r="F213" s="111">
        <f>+'TRANPS-OPERADORAS'!F42</f>
        <v>0</v>
      </c>
      <c r="G213" s="111" t="str">
        <f>+'TRANPS-OPERADORAS'!G42</f>
        <v>X</v>
      </c>
      <c r="H213" s="111">
        <f>+'TRANPS-OPERADORAS'!H42</f>
        <v>0</v>
      </c>
      <c r="I213" s="111">
        <f>+'TRANPS-OPERADORAS'!I42</f>
        <v>0</v>
      </c>
      <c r="J213" s="111">
        <f>+'TRANPS-OPERADORAS'!J42</f>
        <v>0</v>
      </c>
      <c r="K213" s="111">
        <f>+'TRANPS-OPERADORAS'!K42</f>
        <v>0</v>
      </c>
      <c r="L213" s="111" t="str">
        <f>+'TRANPS-OPERADORAS'!L42</f>
        <v>0030</v>
      </c>
      <c r="M213" s="115">
        <f>+'TRANPS-OPERADORAS'!M42</f>
        <v>141740948.25</v>
      </c>
      <c r="N213" s="111">
        <f>+'TRANPS-OPERADORAS'!N42</f>
        <v>42817</v>
      </c>
      <c r="O213" s="111">
        <f>+'TRANPS-OPERADORAS'!O42</f>
        <v>0</v>
      </c>
      <c r="P213" s="111">
        <f>+'TRANPS-OPERADORAS'!P42</f>
        <v>0</v>
      </c>
      <c r="Q213" s="111">
        <f>+'TRANPS-OPERADORAS'!Q42</f>
        <v>0</v>
      </c>
      <c r="R213" s="111">
        <f>+'TRANPS-OPERADORAS'!R42</f>
        <v>0</v>
      </c>
      <c r="S213" s="111">
        <f>+'TRANPS-OPERADORAS'!S42</f>
        <v>0</v>
      </c>
      <c r="T213" s="111">
        <f>+'TRANPS-OPERADORAS'!T42</f>
        <v>0</v>
      </c>
      <c r="U213" s="111">
        <f>+'TRANPS-OPERADORAS'!U42</f>
        <v>0</v>
      </c>
      <c r="V213" s="111">
        <f>+'TRANPS-OPERADORAS'!V42</f>
        <v>0</v>
      </c>
      <c r="W213" s="111" t="str">
        <f>+'TRANPS-OPERADORAS'!W42</f>
        <v>FONTUR</v>
      </c>
    </row>
    <row r="214" spans="1:23" s="114" customFormat="1" ht="22.5" customHeight="1">
      <c r="A214" s="111" t="str">
        <f>+'TRANPS-OPERADORAS'!A43</f>
        <v>TRUJILLO</v>
      </c>
      <c r="B214" s="111" t="str">
        <f>+'TRANPS-OPERADORAS'!B43</f>
        <v>EMPRESA DE TRANSPORTE BUS TRUJILLO, C.A.</v>
      </c>
      <c r="C214" s="111">
        <f>+'TRANPS-OPERADORAS'!C43</f>
        <v>0</v>
      </c>
      <c r="D214" s="111">
        <f>+'TRANPS-OPERADORAS'!D43</f>
        <v>0</v>
      </c>
      <c r="E214" s="111">
        <f>+'TRANPS-OPERADORAS'!E43</f>
        <v>0</v>
      </c>
      <c r="F214" s="111">
        <f>+'TRANPS-OPERADORAS'!F43</f>
        <v>0</v>
      </c>
      <c r="G214" s="111" t="str">
        <f>+'TRANPS-OPERADORAS'!G43</f>
        <v>X</v>
      </c>
      <c r="H214" s="111">
        <f>+'TRANPS-OPERADORAS'!H43</f>
        <v>0</v>
      </c>
      <c r="I214" s="111">
        <f>+'TRANPS-OPERADORAS'!I43</f>
        <v>0</v>
      </c>
      <c r="J214" s="111">
        <f>+'TRANPS-OPERADORAS'!J43</f>
        <v>0</v>
      </c>
      <c r="K214" s="111">
        <f>+'TRANPS-OPERADORAS'!K43</f>
        <v>0</v>
      </c>
      <c r="L214" s="111" t="str">
        <f>+'TRANPS-OPERADORAS'!L43</f>
        <v>0036</v>
      </c>
      <c r="M214" s="115">
        <f>+'TRANPS-OPERADORAS'!M43</f>
        <v>70122929.329999998</v>
      </c>
      <c r="N214" s="111">
        <f>+'TRANPS-OPERADORAS'!N43</f>
        <v>42821</v>
      </c>
      <c r="O214" s="111">
        <f>+'TRANPS-OPERADORAS'!O43</f>
        <v>0</v>
      </c>
      <c r="P214" s="111">
        <f>+'TRANPS-OPERADORAS'!P43</f>
        <v>0</v>
      </c>
      <c r="Q214" s="111">
        <f>+'TRANPS-OPERADORAS'!Q43</f>
        <v>0</v>
      </c>
      <c r="R214" s="111">
        <f>+'TRANPS-OPERADORAS'!R43</f>
        <v>0</v>
      </c>
      <c r="S214" s="111">
        <f>+'TRANPS-OPERADORAS'!S43</f>
        <v>0</v>
      </c>
      <c r="T214" s="111">
        <f>+'TRANPS-OPERADORAS'!T43</f>
        <v>0</v>
      </c>
      <c r="U214" s="111">
        <f>+'TRANPS-OPERADORAS'!U43</f>
        <v>0</v>
      </c>
      <c r="V214" s="111">
        <f>+'TRANPS-OPERADORAS'!V43</f>
        <v>0</v>
      </c>
      <c r="W214" s="111" t="str">
        <f>+'TRANPS-OPERADORAS'!W43</f>
        <v>FONTUR</v>
      </c>
    </row>
    <row r="215" spans="1:23" s="17" customFormat="1" ht="22.5" customHeight="1" thickBot="1">
      <c r="A215" s="152" t="s">
        <v>26</v>
      </c>
      <c r="B215" s="153"/>
      <c r="C215" s="153"/>
      <c r="D215" s="153"/>
      <c r="E215" s="153"/>
      <c r="F215" s="153"/>
      <c r="G215" s="153"/>
      <c r="H215" s="153"/>
      <c r="I215" s="154"/>
      <c r="J215" s="116">
        <f>SUM(J179:J214)</f>
        <v>0</v>
      </c>
      <c r="K215" s="88"/>
      <c r="L215" s="89"/>
      <c r="M215" s="116">
        <f>SUM(M179:M214)</f>
        <v>796351110.22800004</v>
      </c>
      <c r="N215" s="88"/>
      <c r="O215" s="89"/>
      <c r="P215" s="89"/>
      <c r="Q215" s="89"/>
      <c r="R215" s="89"/>
      <c r="S215" s="89"/>
      <c r="T215" s="89"/>
      <c r="U215" s="89"/>
      <c r="V215" s="88"/>
      <c r="W215" s="89"/>
    </row>
    <row r="216" spans="1:23" s="17" customFormat="1" ht="5.25" customHeight="1" thickBot="1">
      <c r="A216" s="155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7"/>
    </row>
    <row r="217" spans="1:23" s="17" customFormat="1" ht="31.5" customHeight="1">
      <c r="A217" s="144" t="s">
        <v>25</v>
      </c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6"/>
    </row>
    <row r="218" spans="1:23" s="17" customFormat="1" ht="22.5" customHeight="1">
      <c r="A218" s="111" t="str">
        <f>+APOYO!A8</f>
        <v>TACHIRA</v>
      </c>
      <c r="B218" s="111" t="str">
        <f>+APOYO!B8</f>
        <v>EXPRESOS SAN CRISTOBAL C.A.</v>
      </c>
      <c r="C218" s="111">
        <f>+APOYO!C8</f>
        <v>0</v>
      </c>
      <c r="D218" s="111">
        <f>+APOYO!D8</f>
        <v>0</v>
      </c>
      <c r="E218" s="111">
        <f>+APOYO!E8</f>
        <v>0</v>
      </c>
      <c r="F218" s="111">
        <f>+APOYO!F8</f>
        <v>0</v>
      </c>
      <c r="G218" s="111">
        <f>+APOYO!G8</f>
        <v>0</v>
      </c>
      <c r="H218" s="111">
        <f>+APOYO!H8</f>
        <v>0</v>
      </c>
      <c r="I218" s="111">
        <f>+APOYO!I8</f>
        <v>0</v>
      </c>
      <c r="J218" s="111">
        <f>+APOYO!J8</f>
        <v>0</v>
      </c>
      <c r="K218" s="111">
        <f>+APOYO!K8</f>
        <v>0</v>
      </c>
      <c r="L218" s="111" t="str">
        <f>+APOYO!L8</f>
        <v>10-005278</v>
      </c>
      <c r="M218" s="115">
        <f>+APOYO!M8</f>
        <v>1726054</v>
      </c>
      <c r="N218" s="111">
        <f>+APOYO!N8</f>
        <v>42583</v>
      </c>
      <c r="O218" s="111">
        <f>+APOYO!O8</f>
        <v>0</v>
      </c>
      <c r="P218" s="111">
        <f>+APOYO!P8</f>
        <v>0</v>
      </c>
      <c r="Q218" s="111" t="str">
        <f>+APOYO!Q8</f>
        <v>X</v>
      </c>
      <c r="R218" s="111">
        <f>+APOYO!R8</f>
        <v>0</v>
      </c>
      <c r="S218" s="111">
        <f>+APOYO!S8</f>
        <v>0</v>
      </c>
      <c r="T218" s="111">
        <f>+APOYO!T8</f>
        <v>0</v>
      </c>
      <c r="U218" s="111">
        <f>+APOYO!U8</f>
        <v>0</v>
      </c>
      <c r="V218" s="111">
        <f>+APOYO!V8</f>
        <v>0</v>
      </c>
      <c r="W218" s="111" t="str">
        <f>+APOYO!W8</f>
        <v>METROLLANTAS</v>
      </c>
    </row>
    <row r="219" spans="1:23" s="17" customFormat="1" ht="22.5" customHeight="1">
      <c r="A219" s="111">
        <f>+APOYO!A9</f>
        <v>0</v>
      </c>
      <c r="B219" s="111" t="str">
        <f>+APOYO!B9</f>
        <v>GLOBAL EXPRESS GRAND CLASS C.A</v>
      </c>
      <c r="C219" s="111">
        <f>+APOYO!C9</f>
        <v>0</v>
      </c>
      <c r="D219" s="111">
        <f>+APOYO!D9</f>
        <v>0</v>
      </c>
      <c r="E219" s="111">
        <f>+APOYO!E9</f>
        <v>0</v>
      </c>
      <c r="F219" s="111">
        <f>+APOYO!F9</f>
        <v>0</v>
      </c>
      <c r="G219" s="111">
        <f>+APOYO!G9</f>
        <v>0</v>
      </c>
      <c r="H219" s="111">
        <f>+APOYO!H9</f>
        <v>0</v>
      </c>
      <c r="I219" s="111">
        <f>+APOYO!I9</f>
        <v>0</v>
      </c>
      <c r="J219" s="111">
        <f>+APOYO!J9</f>
        <v>0</v>
      </c>
      <c r="K219" s="111">
        <f>+APOYO!K9</f>
        <v>0</v>
      </c>
      <c r="L219" s="111" t="str">
        <f>+APOYO!L9</f>
        <v>10-005280</v>
      </c>
      <c r="M219" s="115">
        <f>+APOYO!M9</f>
        <v>1282212</v>
      </c>
      <c r="N219" s="111">
        <f>+APOYO!N9</f>
        <v>42583</v>
      </c>
      <c r="O219" s="111">
        <f>+APOYO!O9</f>
        <v>0</v>
      </c>
      <c r="P219" s="111">
        <f>+APOYO!P9</f>
        <v>0</v>
      </c>
      <c r="Q219" s="111" t="str">
        <f>+APOYO!Q9</f>
        <v>X</v>
      </c>
      <c r="R219" s="111">
        <f>+APOYO!R9</f>
        <v>0</v>
      </c>
      <c r="S219" s="111">
        <f>+APOYO!S9</f>
        <v>0</v>
      </c>
      <c r="T219" s="111">
        <f>+APOYO!T9</f>
        <v>0</v>
      </c>
      <c r="U219" s="111">
        <f>+APOYO!U9</f>
        <v>0</v>
      </c>
      <c r="V219" s="111">
        <f>+APOYO!V9</f>
        <v>0</v>
      </c>
      <c r="W219" s="111" t="str">
        <f>+APOYO!W9</f>
        <v>METROLLANTAS</v>
      </c>
    </row>
    <row r="220" spans="1:23" s="17" customFormat="1" ht="22.5" customHeight="1">
      <c r="A220" s="111" t="str">
        <f>+APOYO!A10</f>
        <v>TACHIRA</v>
      </c>
      <c r="B220" s="111" t="str">
        <f>+APOYO!B10</f>
        <v>EXPRESOS SAN CRISTOBAL C.A.</v>
      </c>
      <c r="C220" s="111">
        <f>+APOYO!C10</f>
        <v>0</v>
      </c>
      <c r="D220" s="111">
        <f>+APOYO!D10</f>
        <v>0</v>
      </c>
      <c r="E220" s="111">
        <f>+APOYO!E10</f>
        <v>0</v>
      </c>
      <c r="F220" s="111">
        <f>+APOYO!F10</f>
        <v>0</v>
      </c>
      <c r="G220" s="111">
        <f>+APOYO!G10</f>
        <v>0</v>
      </c>
      <c r="H220" s="111">
        <f>+APOYO!H10</f>
        <v>0</v>
      </c>
      <c r="I220" s="111">
        <f>+APOYO!I10</f>
        <v>0</v>
      </c>
      <c r="J220" s="111">
        <f>+APOYO!J10</f>
        <v>0</v>
      </c>
      <c r="K220" s="111">
        <f>+APOYO!K10</f>
        <v>0</v>
      </c>
      <c r="L220" s="111" t="str">
        <f>+APOYO!L10</f>
        <v>10-005282</v>
      </c>
      <c r="M220" s="115">
        <f>+APOYO!M10</f>
        <v>197263</v>
      </c>
      <c r="N220" s="111">
        <f>+APOYO!N10</f>
        <v>42583</v>
      </c>
      <c r="O220" s="111">
        <f>+APOYO!O10</f>
        <v>0</v>
      </c>
      <c r="P220" s="111">
        <f>+APOYO!P10</f>
        <v>0</v>
      </c>
      <c r="Q220" s="111" t="str">
        <f>+APOYO!Q10</f>
        <v>X</v>
      </c>
      <c r="R220" s="111">
        <f>+APOYO!R10</f>
        <v>0</v>
      </c>
      <c r="S220" s="111">
        <f>+APOYO!S10</f>
        <v>0</v>
      </c>
      <c r="T220" s="111">
        <f>+APOYO!T10</f>
        <v>0</v>
      </c>
      <c r="U220" s="111">
        <f>+APOYO!U10</f>
        <v>0</v>
      </c>
      <c r="V220" s="111">
        <f>+APOYO!V10</f>
        <v>0</v>
      </c>
      <c r="W220" s="111" t="str">
        <f>+APOYO!W10</f>
        <v>METROLLANTAS</v>
      </c>
    </row>
    <row r="221" spans="1:23" s="17" customFormat="1" ht="22.5" customHeight="1">
      <c r="A221" s="111" t="str">
        <f>+APOYO!A11</f>
        <v>ANZOÁTEGUI</v>
      </c>
      <c r="B221" s="111" t="str">
        <f>+APOYO!B11</f>
        <v>EXPRESOS VALLE DE GUANTAR C.A.</v>
      </c>
      <c r="C221" s="111">
        <f>+APOYO!C11</f>
        <v>0</v>
      </c>
      <c r="D221" s="111">
        <f>+APOYO!D11</f>
        <v>0</v>
      </c>
      <c r="E221" s="111">
        <f>+APOYO!E11</f>
        <v>0</v>
      </c>
      <c r="F221" s="111">
        <f>+APOYO!F11</f>
        <v>0</v>
      </c>
      <c r="G221" s="111">
        <f>+APOYO!G11</f>
        <v>0</v>
      </c>
      <c r="H221" s="111">
        <f>+APOYO!H11</f>
        <v>0</v>
      </c>
      <c r="I221" s="111">
        <f>+APOYO!I11</f>
        <v>0</v>
      </c>
      <c r="J221" s="111">
        <f>+APOYO!J11</f>
        <v>0</v>
      </c>
      <c r="K221" s="111">
        <f>+APOYO!K11</f>
        <v>0</v>
      </c>
      <c r="L221" s="111" t="str">
        <f>+APOYO!L11</f>
        <v>10-005287</v>
      </c>
      <c r="M221" s="115">
        <f>+APOYO!M11</f>
        <v>986317</v>
      </c>
      <c r="N221" s="111">
        <f>+APOYO!N11</f>
        <v>42584</v>
      </c>
      <c r="O221" s="111">
        <f>+APOYO!O11</f>
        <v>0</v>
      </c>
      <c r="P221" s="111">
        <f>+APOYO!P11</f>
        <v>0</v>
      </c>
      <c r="Q221" s="111" t="str">
        <f>+APOYO!Q11</f>
        <v>X</v>
      </c>
      <c r="R221" s="111">
        <f>+APOYO!R11</f>
        <v>0</v>
      </c>
      <c r="S221" s="111">
        <f>+APOYO!S11</f>
        <v>0</v>
      </c>
      <c r="T221" s="111">
        <f>+APOYO!T11</f>
        <v>0</v>
      </c>
      <c r="U221" s="111">
        <f>+APOYO!U11</f>
        <v>0</v>
      </c>
      <c r="V221" s="111">
        <f>+APOYO!V11</f>
        <v>0</v>
      </c>
      <c r="W221" s="111" t="str">
        <f>+APOYO!W11</f>
        <v>METROLLANTAS</v>
      </c>
    </row>
    <row r="222" spans="1:23" s="17" customFormat="1" ht="22.5" customHeight="1">
      <c r="A222" s="111" t="str">
        <f>+APOYO!A12</f>
        <v>DISTRITO CAPITAL</v>
      </c>
      <c r="B222" s="111" t="str">
        <f>+APOYO!B12</f>
        <v>CRUCEROS ORIENTE SUR C.A.</v>
      </c>
      <c r="C222" s="111">
        <f>+APOYO!C12</f>
        <v>0</v>
      </c>
      <c r="D222" s="111">
        <f>+APOYO!D12</f>
        <v>0</v>
      </c>
      <c r="E222" s="111">
        <f>+APOYO!E12</f>
        <v>0</v>
      </c>
      <c r="F222" s="111">
        <f>+APOYO!F12</f>
        <v>0</v>
      </c>
      <c r="G222" s="111">
        <f>+APOYO!G12</f>
        <v>0</v>
      </c>
      <c r="H222" s="111">
        <f>+APOYO!H12</f>
        <v>0</v>
      </c>
      <c r="I222" s="111">
        <f>+APOYO!I12</f>
        <v>0</v>
      </c>
      <c r="J222" s="111">
        <f>+APOYO!J12</f>
        <v>0</v>
      </c>
      <c r="K222" s="111">
        <f>+APOYO!K12</f>
        <v>0</v>
      </c>
      <c r="L222" s="111" t="str">
        <f>+APOYO!L12</f>
        <v>10-005292</v>
      </c>
      <c r="M222" s="115">
        <f>+APOYO!M12</f>
        <v>739738</v>
      </c>
      <c r="N222" s="111">
        <f>+APOYO!N12</f>
        <v>42584</v>
      </c>
      <c r="O222" s="111">
        <f>+APOYO!O12</f>
        <v>0</v>
      </c>
      <c r="P222" s="111">
        <f>+APOYO!P12</f>
        <v>0</v>
      </c>
      <c r="Q222" s="111" t="str">
        <f>+APOYO!Q12</f>
        <v>X</v>
      </c>
      <c r="R222" s="111">
        <f>+APOYO!R12</f>
        <v>0</v>
      </c>
      <c r="S222" s="111">
        <f>+APOYO!S12</f>
        <v>0</v>
      </c>
      <c r="T222" s="111">
        <f>+APOYO!T12</f>
        <v>0</v>
      </c>
      <c r="U222" s="111">
        <f>+APOYO!U12</f>
        <v>0</v>
      </c>
      <c r="V222" s="111">
        <f>+APOYO!V12</f>
        <v>0</v>
      </c>
      <c r="W222" s="111" t="str">
        <f>+APOYO!W12</f>
        <v>METROLLANTAS</v>
      </c>
    </row>
    <row r="223" spans="1:23" s="17" customFormat="1" ht="22.5" customHeight="1">
      <c r="A223" s="111" t="str">
        <f>+APOYO!A13</f>
        <v>APURE</v>
      </c>
      <c r="B223" s="111" t="str">
        <f>+APOYO!B13</f>
        <v>EXPRESOS SAN FERNANDO C.A.</v>
      </c>
      <c r="C223" s="111">
        <f>+APOYO!C13</f>
        <v>0</v>
      </c>
      <c r="D223" s="111">
        <f>+APOYO!D13</f>
        <v>0</v>
      </c>
      <c r="E223" s="111">
        <f>+APOYO!E13</f>
        <v>0</v>
      </c>
      <c r="F223" s="111">
        <f>+APOYO!F13</f>
        <v>0</v>
      </c>
      <c r="G223" s="111">
        <f>+APOYO!G13</f>
        <v>0</v>
      </c>
      <c r="H223" s="111">
        <f>+APOYO!H13</f>
        <v>0</v>
      </c>
      <c r="I223" s="111">
        <f>+APOYO!I13</f>
        <v>0</v>
      </c>
      <c r="J223" s="111">
        <f>+APOYO!J13</f>
        <v>0</v>
      </c>
      <c r="K223" s="111">
        <f>+APOYO!K13</f>
        <v>0</v>
      </c>
      <c r="L223" s="111" t="str">
        <f>+APOYO!L13</f>
        <v>10-005293</v>
      </c>
      <c r="M223" s="115">
        <f>+APOYO!M13</f>
        <v>345911</v>
      </c>
      <c r="N223" s="111">
        <f>+APOYO!N13</f>
        <v>42591</v>
      </c>
      <c r="O223" s="111">
        <f>+APOYO!O13</f>
        <v>0</v>
      </c>
      <c r="P223" s="111">
        <f>+APOYO!P13</f>
        <v>0</v>
      </c>
      <c r="Q223" s="111" t="str">
        <f>+APOYO!Q13</f>
        <v>X</v>
      </c>
      <c r="R223" s="111">
        <f>+APOYO!R13</f>
        <v>0</v>
      </c>
      <c r="S223" s="111">
        <f>+APOYO!S13</f>
        <v>0</v>
      </c>
      <c r="T223" s="111">
        <f>+APOYO!T13</f>
        <v>0</v>
      </c>
      <c r="U223" s="111">
        <f>+APOYO!U13</f>
        <v>0</v>
      </c>
      <c r="V223" s="111">
        <f>+APOYO!V13</f>
        <v>0</v>
      </c>
      <c r="W223" s="111" t="str">
        <f>+APOYO!W13</f>
        <v>METROLLANTAS</v>
      </c>
    </row>
    <row r="224" spans="1:23" s="17" customFormat="1" ht="22.5" customHeight="1">
      <c r="A224" s="111" t="str">
        <f>+APOYO!A14</f>
        <v>TACHIRA</v>
      </c>
      <c r="B224" s="111" t="str">
        <f>+APOYO!B14</f>
        <v>EXPRESOS AEROVIAS C.A.</v>
      </c>
      <c r="C224" s="111">
        <f>+APOYO!C14</f>
        <v>0</v>
      </c>
      <c r="D224" s="111">
        <f>+APOYO!D14</f>
        <v>0</v>
      </c>
      <c r="E224" s="111">
        <f>+APOYO!E14</f>
        <v>0</v>
      </c>
      <c r="F224" s="111">
        <f>+APOYO!F14</f>
        <v>0</v>
      </c>
      <c r="G224" s="111">
        <f>+APOYO!G14</f>
        <v>0</v>
      </c>
      <c r="H224" s="111">
        <f>+APOYO!H14</f>
        <v>0</v>
      </c>
      <c r="I224" s="111">
        <f>+APOYO!I14</f>
        <v>0</v>
      </c>
      <c r="J224" s="111">
        <f>+APOYO!J14</f>
        <v>0</v>
      </c>
      <c r="K224" s="111">
        <f>+APOYO!K14</f>
        <v>0</v>
      </c>
      <c r="L224" s="111" t="str">
        <f>+APOYO!L14</f>
        <v>10-005298</v>
      </c>
      <c r="M224" s="115">
        <f>+APOYO!M14</f>
        <v>1380844</v>
      </c>
      <c r="N224" s="111">
        <f>+APOYO!N14</f>
        <v>42591</v>
      </c>
      <c r="O224" s="111">
        <f>+APOYO!O14</f>
        <v>0</v>
      </c>
      <c r="P224" s="111">
        <f>+APOYO!P14</f>
        <v>0</v>
      </c>
      <c r="Q224" s="111" t="str">
        <f>+APOYO!Q14</f>
        <v>X</v>
      </c>
      <c r="R224" s="111">
        <f>+APOYO!R14</f>
        <v>0</v>
      </c>
      <c r="S224" s="111">
        <f>+APOYO!S14</f>
        <v>0</v>
      </c>
      <c r="T224" s="111">
        <f>+APOYO!T14</f>
        <v>0</v>
      </c>
      <c r="U224" s="111">
        <f>+APOYO!U14</f>
        <v>0</v>
      </c>
      <c r="V224" s="111">
        <f>+APOYO!V14</f>
        <v>0</v>
      </c>
      <c r="W224" s="111" t="str">
        <f>+APOYO!W14</f>
        <v>METROLLANTAS</v>
      </c>
    </row>
    <row r="225" spans="1:23" s="17" customFormat="1" ht="22.5" customHeight="1">
      <c r="A225" s="111" t="str">
        <f>+APOYO!A15</f>
        <v>BARINAS</v>
      </c>
      <c r="B225" s="111" t="str">
        <f>+APOYO!B15</f>
        <v>ESXPRESOS BARINAS C.A</v>
      </c>
      <c r="C225" s="111">
        <f>+APOYO!C15</f>
        <v>0</v>
      </c>
      <c r="D225" s="111">
        <f>+APOYO!D15</f>
        <v>0</v>
      </c>
      <c r="E225" s="111">
        <f>+APOYO!E15</f>
        <v>0</v>
      </c>
      <c r="F225" s="111">
        <f>+APOYO!F15</f>
        <v>0</v>
      </c>
      <c r="G225" s="111">
        <f>+APOYO!G15</f>
        <v>0</v>
      </c>
      <c r="H225" s="111">
        <f>+APOYO!H15</f>
        <v>0</v>
      </c>
      <c r="I225" s="111">
        <f>+APOYO!I15</f>
        <v>0</v>
      </c>
      <c r="J225" s="111">
        <f>+APOYO!J15</f>
        <v>0</v>
      </c>
      <c r="K225" s="111">
        <f>+APOYO!K15</f>
        <v>0</v>
      </c>
      <c r="L225" s="111" t="str">
        <f>+APOYO!L15</f>
        <v>10-005299</v>
      </c>
      <c r="M225" s="115">
        <f>+APOYO!M15</f>
        <v>2021949</v>
      </c>
      <c r="N225" s="111">
        <f>+APOYO!N15</f>
        <v>42591</v>
      </c>
      <c r="O225" s="111">
        <f>+APOYO!O15</f>
        <v>0</v>
      </c>
      <c r="P225" s="111">
        <f>+APOYO!P15</f>
        <v>0</v>
      </c>
      <c r="Q225" s="111" t="str">
        <f>+APOYO!Q15</f>
        <v>X</v>
      </c>
      <c r="R225" s="111">
        <f>+APOYO!R15</f>
        <v>0</v>
      </c>
      <c r="S225" s="111">
        <f>+APOYO!S15</f>
        <v>0</v>
      </c>
      <c r="T225" s="111">
        <f>+APOYO!T15</f>
        <v>0</v>
      </c>
      <c r="U225" s="111">
        <f>+APOYO!U15</f>
        <v>0</v>
      </c>
      <c r="V225" s="111">
        <f>+APOYO!V15</f>
        <v>0</v>
      </c>
      <c r="W225" s="111" t="str">
        <f>+APOYO!W15</f>
        <v>METROLLANTAS</v>
      </c>
    </row>
    <row r="226" spans="1:23" s="17" customFormat="1" ht="22.5" customHeight="1">
      <c r="A226" s="111" t="str">
        <f>+APOYO!A16</f>
        <v>YARACUY</v>
      </c>
      <c r="B226" s="111" t="str">
        <f>+APOYO!B16</f>
        <v>ALCALDIA DEL MUNICIPIO VEROES</v>
      </c>
      <c r="C226" s="111">
        <f>+APOYO!C16</f>
        <v>0</v>
      </c>
      <c r="D226" s="111">
        <f>+APOYO!D16</f>
        <v>0</v>
      </c>
      <c r="E226" s="111">
        <f>+APOYO!E16</f>
        <v>0</v>
      </c>
      <c r="F226" s="111">
        <f>+APOYO!F16</f>
        <v>0</v>
      </c>
      <c r="G226" s="111">
        <f>+APOYO!G16</f>
        <v>0</v>
      </c>
      <c r="H226" s="111">
        <f>+APOYO!H16</f>
        <v>0</v>
      </c>
      <c r="I226" s="111">
        <f>+APOYO!I16</f>
        <v>0</v>
      </c>
      <c r="J226" s="111">
        <f>+APOYO!J16</f>
        <v>0</v>
      </c>
      <c r="K226" s="111">
        <f>+APOYO!K16</f>
        <v>0</v>
      </c>
      <c r="L226" s="111" t="str">
        <f>+APOYO!L16</f>
        <v>10-005317</v>
      </c>
      <c r="M226" s="115">
        <f>+APOYO!M16</f>
        <v>443197</v>
      </c>
      <c r="N226" s="111">
        <f>+APOYO!N16</f>
        <v>42594</v>
      </c>
      <c r="O226" s="111">
        <f>+APOYO!O16</f>
        <v>0</v>
      </c>
      <c r="P226" s="111">
        <f>+APOYO!P16</f>
        <v>0</v>
      </c>
      <c r="Q226" s="111" t="str">
        <f>+APOYO!Q16</f>
        <v>X</v>
      </c>
      <c r="R226" s="111">
        <f>+APOYO!R16</f>
        <v>0</v>
      </c>
      <c r="S226" s="111">
        <f>+APOYO!S16</f>
        <v>0</v>
      </c>
      <c r="T226" s="111">
        <f>+APOYO!T16</f>
        <v>0</v>
      </c>
      <c r="U226" s="111">
        <f>+APOYO!U16</f>
        <v>0</v>
      </c>
      <c r="V226" s="111">
        <f>+APOYO!V16</f>
        <v>0</v>
      </c>
      <c r="W226" s="111" t="str">
        <f>+APOYO!W16</f>
        <v>METROLLANTAS</v>
      </c>
    </row>
    <row r="227" spans="1:23" s="17" customFormat="1" ht="22.5" customHeight="1">
      <c r="A227" s="111" t="str">
        <f>+APOYO!A17</f>
        <v>CARABOBO</v>
      </c>
      <c r="B227" s="111" t="str">
        <f>+APOYO!B17</f>
        <v>SERVICIOS ESPECIALES DEL CENTRO C.A.</v>
      </c>
      <c r="C227" s="111">
        <f>+APOYO!C17</f>
        <v>0</v>
      </c>
      <c r="D227" s="111">
        <f>+APOYO!D17</f>
        <v>0</v>
      </c>
      <c r="E227" s="111">
        <f>+APOYO!E17</f>
        <v>0</v>
      </c>
      <c r="F227" s="111">
        <f>+APOYO!F17</f>
        <v>0</v>
      </c>
      <c r="G227" s="111">
        <f>+APOYO!G17</f>
        <v>0</v>
      </c>
      <c r="H227" s="111">
        <f>+APOYO!H17</f>
        <v>0</v>
      </c>
      <c r="I227" s="111">
        <f>+APOYO!I17</f>
        <v>0</v>
      </c>
      <c r="J227" s="111">
        <f>+APOYO!J17</f>
        <v>0</v>
      </c>
      <c r="K227" s="111">
        <f>+APOYO!K17</f>
        <v>0</v>
      </c>
      <c r="L227" s="111" t="str">
        <f>+APOYO!L17</f>
        <v>10-005321</v>
      </c>
      <c r="M227" s="115">
        <f>+APOYO!M17</f>
        <v>1613875</v>
      </c>
      <c r="N227" s="111">
        <f>+APOYO!N17</f>
        <v>42594</v>
      </c>
      <c r="O227" s="111">
        <f>+APOYO!O17</f>
        <v>0</v>
      </c>
      <c r="P227" s="111">
        <f>+APOYO!P17</f>
        <v>0</v>
      </c>
      <c r="Q227" s="111" t="str">
        <f>+APOYO!Q17</f>
        <v>X</v>
      </c>
      <c r="R227" s="111">
        <f>+APOYO!R17</f>
        <v>0</v>
      </c>
      <c r="S227" s="111">
        <f>+APOYO!S17</f>
        <v>0</v>
      </c>
      <c r="T227" s="111">
        <f>+APOYO!T17</f>
        <v>0</v>
      </c>
      <c r="U227" s="111">
        <f>+APOYO!U17</f>
        <v>0</v>
      </c>
      <c r="V227" s="111">
        <f>+APOYO!V17</f>
        <v>0</v>
      </c>
      <c r="W227" s="111" t="str">
        <f>+APOYO!W17</f>
        <v>METROLLANTAS</v>
      </c>
    </row>
    <row r="228" spans="1:23" s="17" customFormat="1" ht="22.5" customHeight="1">
      <c r="A228" s="111">
        <f>+APOYO!A18</f>
        <v>0</v>
      </c>
      <c r="B228" s="111" t="str">
        <f>+APOYO!B18</f>
        <v>EJECUTIVOS DEL MILENIO C.A.</v>
      </c>
      <c r="C228" s="111">
        <f>+APOYO!C18</f>
        <v>0</v>
      </c>
      <c r="D228" s="111">
        <f>+APOYO!D18</f>
        <v>0</v>
      </c>
      <c r="E228" s="111">
        <f>+APOYO!E18</f>
        <v>0</v>
      </c>
      <c r="F228" s="111">
        <f>+APOYO!F18</f>
        <v>0</v>
      </c>
      <c r="G228" s="111">
        <f>+APOYO!G18</f>
        <v>0</v>
      </c>
      <c r="H228" s="111">
        <f>+APOYO!H18</f>
        <v>0</v>
      </c>
      <c r="I228" s="111">
        <f>+APOYO!I18</f>
        <v>0</v>
      </c>
      <c r="J228" s="111">
        <f>+APOYO!J18</f>
        <v>0</v>
      </c>
      <c r="K228" s="111">
        <f>+APOYO!K18</f>
        <v>0</v>
      </c>
      <c r="L228" s="111" t="str">
        <f>+APOYO!L18</f>
        <v>10-005339</v>
      </c>
      <c r="M228" s="115">
        <f>+APOYO!M18</f>
        <v>215183</v>
      </c>
      <c r="N228" s="111">
        <f>+APOYO!N18</f>
        <v>42600</v>
      </c>
      <c r="O228" s="111">
        <f>+APOYO!O18</f>
        <v>0</v>
      </c>
      <c r="P228" s="111">
        <f>+APOYO!P18</f>
        <v>0</v>
      </c>
      <c r="Q228" s="111" t="str">
        <f>+APOYO!Q18</f>
        <v>X</v>
      </c>
      <c r="R228" s="111">
        <f>+APOYO!R18</f>
        <v>0</v>
      </c>
      <c r="S228" s="111">
        <f>+APOYO!S18</f>
        <v>0</v>
      </c>
      <c r="T228" s="111">
        <f>+APOYO!T18</f>
        <v>0</v>
      </c>
      <c r="U228" s="111">
        <f>+APOYO!U18</f>
        <v>0</v>
      </c>
      <c r="V228" s="111">
        <f>+APOYO!V18</f>
        <v>0</v>
      </c>
      <c r="W228" s="111" t="str">
        <f>+APOYO!W18</f>
        <v>METROLLANTAS</v>
      </c>
    </row>
    <row r="229" spans="1:23" s="17" customFormat="1" ht="22.5" customHeight="1">
      <c r="A229" s="111" t="str">
        <f>+APOYO!A19</f>
        <v>SUCRE</v>
      </c>
      <c r="B229" s="111" t="str">
        <f>+APOYO!B19</f>
        <v>ALCALDIA DEL MUNICIPO ANDRES MATA</v>
      </c>
      <c r="C229" s="111">
        <f>+APOYO!C19</f>
        <v>0</v>
      </c>
      <c r="D229" s="111">
        <f>+APOYO!D19</f>
        <v>0</v>
      </c>
      <c r="E229" s="111">
        <f>+APOYO!E19</f>
        <v>0</v>
      </c>
      <c r="F229" s="111">
        <f>+APOYO!F19</f>
        <v>0</v>
      </c>
      <c r="G229" s="111">
        <f>+APOYO!G19</f>
        <v>0</v>
      </c>
      <c r="H229" s="111">
        <f>+APOYO!H19</f>
        <v>0</v>
      </c>
      <c r="I229" s="111">
        <f>+APOYO!I19</f>
        <v>0</v>
      </c>
      <c r="J229" s="111">
        <f>+APOYO!J19</f>
        <v>0</v>
      </c>
      <c r="K229" s="111">
        <f>+APOYO!K19</f>
        <v>0</v>
      </c>
      <c r="L229" s="111" t="str">
        <f>+APOYO!L19</f>
        <v>10-005352</v>
      </c>
      <c r="M229" s="115">
        <f>+APOYO!M19</f>
        <v>423091</v>
      </c>
      <c r="N229" s="111">
        <f>+APOYO!N19</f>
        <v>42604</v>
      </c>
      <c r="O229" s="111">
        <f>+APOYO!O19</f>
        <v>0</v>
      </c>
      <c r="P229" s="111">
        <f>+APOYO!P19</f>
        <v>0</v>
      </c>
      <c r="Q229" s="111" t="str">
        <f>+APOYO!Q19</f>
        <v>X</v>
      </c>
      <c r="R229" s="111">
        <f>+APOYO!R19</f>
        <v>0</v>
      </c>
      <c r="S229" s="111">
        <f>+APOYO!S19</f>
        <v>0</v>
      </c>
      <c r="T229" s="111">
        <f>+APOYO!T19</f>
        <v>0</v>
      </c>
      <c r="U229" s="111">
        <f>+APOYO!U19</f>
        <v>0</v>
      </c>
      <c r="V229" s="111">
        <f>+APOYO!V19</f>
        <v>0</v>
      </c>
      <c r="W229" s="111" t="str">
        <f>+APOYO!W19</f>
        <v>METROLLANTAS</v>
      </c>
    </row>
    <row r="230" spans="1:23" s="17" customFormat="1" ht="22.5" customHeight="1">
      <c r="A230" s="111">
        <f>+APOYO!A20</f>
        <v>0</v>
      </c>
      <c r="B230" s="111" t="str">
        <f>+APOYO!B20</f>
        <v>FREDDY GREGORIO MUJICA</v>
      </c>
      <c r="C230" s="111">
        <f>+APOYO!C20</f>
        <v>0</v>
      </c>
      <c r="D230" s="111">
        <f>+APOYO!D20</f>
        <v>0</v>
      </c>
      <c r="E230" s="111">
        <f>+APOYO!E20</f>
        <v>0</v>
      </c>
      <c r="F230" s="111">
        <f>+APOYO!F20</f>
        <v>0</v>
      </c>
      <c r="G230" s="111">
        <f>+APOYO!G20</f>
        <v>0</v>
      </c>
      <c r="H230" s="111">
        <f>+APOYO!H20</f>
        <v>0</v>
      </c>
      <c r="I230" s="111">
        <f>+APOYO!I20</f>
        <v>0</v>
      </c>
      <c r="J230" s="111">
        <f>+APOYO!J20</f>
        <v>0</v>
      </c>
      <c r="K230" s="111">
        <f>+APOYO!K20</f>
        <v>0</v>
      </c>
      <c r="L230" s="111" t="str">
        <f>+APOYO!L20</f>
        <v>10-005360</v>
      </c>
      <c r="M230" s="115">
        <f>+APOYO!M20</f>
        <v>25733</v>
      </c>
      <c r="N230" s="111">
        <f>+APOYO!N20</f>
        <v>42607</v>
      </c>
      <c r="O230" s="111">
        <f>+APOYO!O20</f>
        <v>0</v>
      </c>
      <c r="P230" s="111">
        <f>+APOYO!P20</f>
        <v>0</v>
      </c>
      <c r="Q230" s="111" t="str">
        <f>+APOYO!Q20</f>
        <v>X</v>
      </c>
      <c r="R230" s="111">
        <f>+APOYO!R20</f>
        <v>0</v>
      </c>
      <c r="S230" s="111">
        <f>+APOYO!S20</f>
        <v>0</v>
      </c>
      <c r="T230" s="111">
        <f>+APOYO!T20</f>
        <v>0</v>
      </c>
      <c r="U230" s="111">
        <f>+APOYO!U20</f>
        <v>0</v>
      </c>
      <c r="V230" s="111">
        <f>+APOYO!V20</f>
        <v>0</v>
      </c>
      <c r="W230" s="111" t="str">
        <f>+APOYO!W20</f>
        <v>METROLLANTAS</v>
      </c>
    </row>
    <row r="231" spans="1:23" s="17" customFormat="1" ht="22.5" customHeight="1">
      <c r="A231" s="111" t="str">
        <f>+APOYO!A21</f>
        <v>DISTRITO CAPITAL</v>
      </c>
      <c r="B231" s="111" t="str">
        <f>+APOYO!B21</f>
        <v>CRUCEROS ORIENTE SUR C.A.</v>
      </c>
      <c r="C231" s="111">
        <f>+APOYO!C21</f>
        <v>0</v>
      </c>
      <c r="D231" s="111">
        <f>+APOYO!D21</f>
        <v>0</v>
      </c>
      <c r="E231" s="111">
        <f>+APOYO!E21</f>
        <v>0</v>
      </c>
      <c r="F231" s="111">
        <f>+APOYO!F21</f>
        <v>0</v>
      </c>
      <c r="G231" s="111">
        <f>+APOYO!G21</f>
        <v>0</v>
      </c>
      <c r="H231" s="111">
        <f>+APOYO!H21</f>
        <v>0</v>
      </c>
      <c r="I231" s="111">
        <f>+APOYO!I21</f>
        <v>0</v>
      </c>
      <c r="J231" s="111">
        <f>+APOYO!J21</f>
        <v>0</v>
      </c>
      <c r="K231" s="111">
        <f>+APOYO!K21</f>
        <v>0</v>
      </c>
      <c r="L231" s="111" t="str">
        <f>+APOYO!L21</f>
        <v>10-004756</v>
      </c>
      <c r="M231" s="115">
        <f>+APOYO!M21</f>
        <v>1930880</v>
      </c>
      <c r="N231" s="111">
        <f>+APOYO!N21</f>
        <v>42481</v>
      </c>
      <c r="O231" s="111">
        <f>+APOYO!O21</f>
        <v>0</v>
      </c>
      <c r="P231" s="111">
        <f>+APOYO!P21</f>
        <v>0</v>
      </c>
      <c r="Q231" s="111" t="str">
        <f>+APOYO!Q21</f>
        <v>X</v>
      </c>
      <c r="R231" s="111">
        <f>+APOYO!R21</f>
        <v>0</v>
      </c>
      <c r="S231" s="111">
        <f>+APOYO!S21</f>
        <v>0</v>
      </c>
      <c r="T231" s="111">
        <f>+APOYO!T21</f>
        <v>0</v>
      </c>
      <c r="U231" s="111">
        <f>+APOYO!U21</f>
        <v>0</v>
      </c>
      <c r="V231" s="111">
        <f>+APOYO!V21</f>
        <v>0</v>
      </c>
      <c r="W231" s="111" t="str">
        <f>+APOYO!W21</f>
        <v>METROLLANTAS</v>
      </c>
    </row>
    <row r="232" spans="1:23" s="17" customFormat="1" ht="22.5" customHeight="1">
      <c r="A232" s="111" t="str">
        <f>+APOYO!A22</f>
        <v>DISTRITO CAPITAL</v>
      </c>
      <c r="B232" s="111" t="str">
        <f>+APOYO!B22</f>
        <v>EXPRESOS OCCIDENTE C.A.</v>
      </c>
      <c r="C232" s="111">
        <f>+APOYO!C22</f>
        <v>0</v>
      </c>
      <c r="D232" s="111">
        <f>+APOYO!D22</f>
        <v>0</v>
      </c>
      <c r="E232" s="111">
        <f>+APOYO!E22</f>
        <v>0</v>
      </c>
      <c r="F232" s="111">
        <f>+APOYO!F22</f>
        <v>0</v>
      </c>
      <c r="G232" s="111">
        <f>+APOYO!G22</f>
        <v>0</v>
      </c>
      <c r="H232" s="111">
        <f>+APOYO!H22</f>
        <v>0</v>
      </c>
      <c r="I232" s="111">
        <f>+APOYO!I22</f>
        <v>0</v>
      </c>
      <c r="J232" s="111">
        <f>+APOYO!J22</f>
        <v>0</v>
      </c>
      <c r="K232" s="111">
        <f>+APOYO!K22</f>
        <v>0</v>
      </c>
      <c r="L232" s="111" t="str">
        <f>+APOYO!L22</f>
        <v>10-004762</v>
      </c>
      <c r="M232" s="115">
        <f>+APOYO!M22</f>
        <v>3861760</v>
      </c>
      <c r="N232" s="111">
        <f>+APOYO!N22</f>
        <v>42481</v>
      </c>
      <c r="O232" s="111">
        <f>+APOYO!O22</f>
        <v>0</v>
      </c>
      <c r="P232" s="111">
        <f>+APOYO!P22</f>
        <v>0</v>
      </c>
      <c r="Q232" s="111" t="str">
        <f>+APOYO!Q22</f>
        <v>X</v>
      </c>
      <c r="R232" s="111">
        <f>+APOYO!R22</f>
        <v>0</v>
      </c>
      <c r="S232" s="111">
        <f>+APOYO!S22</f>
        <v>0</v>
      </c>
      <c r="T232" s="111">
        <f>+APOYO!T22</f>
        <v>0</v>
      </c>
      <c r="U232" s="111">
        <f>+APOYO!U22</f>
        <v>0</v>
      </c>
      <c r="V232" s="111">
        <f>+APOYO!V22</f>
        <v>0</v>
      </c>
      <c r="W232" s="111" t="str">
        <f>+APOYO!W22</f>
        <v>METROLLANTAS</v>
      </c>
    </row>
    <row r="233" spans="1:23" s="17" customFormat="1" ht="22.5" customHeight="1">
      <c r="A233" s="111">
        <f>+APOYO!A23</f>
        <v>0</v>
      </c>
      <c r="B233" s="111" t="str">
        <f>+APOYO!B23</f>
        <v>SERVICONTROLES C.A.</v>
      </c>
      <c r="C233" s="111">
        <f>+APOYO!C23</f>
        <v>0</v>
      </c>
      <c r="D233" s="111">
        <f>+APOYO!D23</f>
        <v>0</v>
      </c>
      <c r="E233" s="111">
        <f>+APOYO!E23</f>
        <v>0</v>
      </c>
      <c r="F233" s="111">
        <f>+APOYO!F23</f>
        <v>0</v>
      </c>
      <c r="G233" s="111">
        <f>+APOYO!G23</f>
        <v>0</v>
      </c>
      <c r="H233" s="111">
        <f>+APOYO!H23</f>
        <v>0</v>
      </c>
      <c r="I233" s="111">
        <f>+APOYO!I23</f>
        <v>0</v>
      </c>
      <c r="J233" s="111">
        <f>+APOYO!J23</f>
        <v>0</v>
      </c>
      <c r="K233" s="111">
        <f>+APOYO!K23</f>
        <v>0</v>
      </c>
      <c r="L233" s="111" t="str">
        <f>+APOYO!L23</f>
        <v>10-004766</v>
      </c>
      <c r="M233" s="115">
        <f>+APOYO!M23</f>
        <v>882829</v>
      </c>
      <c r="N233" s="111">
        <f>+APOYO!N23</f>
        <v>42481</v>
      </c>
      <c r="O233" s="111">
        <f>+APOYO!O23</f>
        <v>0</v>
      </c>
      <c r="P233" s="111">
        <f>+APOYO!P23</f>
        <v>0</v>
      </c>
      <c r="Q233" s="111" t="str">
        <f>+APOYO!Q23</f>
        <v>X</v>
      </c>
      <c r="R233" s="111">
        <f>+APOYO!R23</f>
        <v>0</v>
      </c>
      <c r="S233" s="111">
        <f>+APOYO!S23</f>
        <v>0</v>
      </c>
      <c r="T233" s="111">
        <f>+APOYO!T23</f>
        <v>0</v>
      </c>
      <c r="U233" s="111">
        <f>+APOYO!U23</f>
        <v>0</v>
      </c>
      <c r="V233" s="111">
        <f>+APOYO!V23</f>
        <v>0</v>
      </c>
      <c r="W233" s="111" t="str">
        <f>+APOYO!W23</f>
        <v>METROLLANTAS</v>
      </c>
    </row>
    <row r="234" spans="1:23" s="17" customFormat="1" ht="22.5" customHeight="1">
      <c r="A234" s="111" t="str">
        <f>+APOYO!A24</f>
        <v>TACHIRA</v>
      </c>
      <c r="B234" s="111" t="str">
        <f>+APOYO!B24</f>
        <v>EXPRESOS SAN CRISTOBAL C.A.</v>
      </c>
      <c r="C234" s="111">
        <f>+APOYO!C24</f>
        <v>0</v>
      </c>
      <c r="D234" s="111">
        <f>+APOYO!D24</f>
        <v>0</v>
      </c>
      <c r="E234" s="111">
        <f>+APOYO!E24</f>
        <v>0</v>
      </c>
      <c r="F234" s="111">
        <f>+APOYO!F24</f>
        <v>0</v>
      </c>
      <c r="G234" s="111">
        <f>+APOYO!G24</f>
        <v>0</v>
      </c>
      <c r="H234" s="111">
        <f>+APOYO!H24</f>
        <v>0</v>
      </c>
      <c r="I234" s="111">
        <f>+APOYO!I24</f>
        <v>0</v>
      </c>
      <c r="J234" s="111">
        <f>+APOYO!J24</f>
        <v>0</v>
      </c>
      <c r="K234" s="111">
        <f>+APOYO!K24</f>
        <v>0</v>
      </c>
      <c r="L234" s="111" t="str">
        <f>+APOYO!L24</f>
        <v>10-004771</v>
      </c>
      <c r="M234" s="115">
        <f>+APOYO!M24</f>
        <v>1448160</v>
      </c>
      <c r="N234" s="111">
        <f>+APOYO!N24</f>
        <v>42481</v>
      </c>
      <c r="O234" s="111">
        <f>+APOYO!O24</f>
        <v>0</v>
      </c>
      <c r="P234" s="111">
        <f>+APOYO!P24</f>
        <v>0</v>
      </c>
      <c r="Q234" s="111" t="str">
        <f>+APOYO!Q24</f>
        <v>X</v>
      </c>
      <c r="R234" s="111">
        <f>+APOYO!R24</f>
        <v>0</v>
      </c>
      <c r="S234" s="111">
        <f>+APOYO!S24</f>
        <v>0</v>
      </c>
      <c r="T234" s="111">
        <f>+APOYO!T24</f>
        <v>0</v>
      </c>
      <c r="U234" s="111">
        <f>+APOYO!U24</f>
        <v>0</v>
      </c>
      <c r="V234" s="111">
        <f>+APOYO!V24</f>
        <v>0</v>
      </c>
      <c r="W234" s="111" t="str">
        <f>+APOYO!W24</f>
        <v>METROLLANTAS</v>
      </c>
    </row>
    <row r="235" spans="1:23" s="17" customFormat="1" ht="22.5" customHeight="1">
      <c r="A235" s="111" t="str">
        <f>+APOYO!A25</f>
        <v>DISTRITO CAPITAL</v>
      </c>
      <c r="B235" s="111" t="str">
        <f>+APOYO!B25</f>
        <v>CUERPO DE BOMBEROS DEL GDC</v>
      </c>
      <c r="C235" s="111">
        <f>+APOYO!C25</f>
        <v>0</v>
      </c>
      <c r="D235" s="111">
        <f>+APOYO!D25</f>
        <v>0</v>
      </c>
      <c r="E235" s="111">
        <f>+APOYO!E25</f>
        <v>0</v>
      </c>
      <c r="F235" s="111">
        <f>+APOYO!F25</f>
        <v>0</v>
      </c>
      <c r="G235" s="111">
        <f>+APOYO!G25</f>
        <v>0</v>
      </c>
      <c r="H235" s="111">
        <f>+APOYO!H25</f>
        <v>0</v>
      </c>
      <c r="I235" s="111">
        <f>+APOYO!I25</f>
        <v>0</v>
      </c>
      <c r="J235" s="111">
        <f>+APOYO!J25</f>
        <v>0</v>
      </c>
      <c r="K235" s="111">
        <f>+APOYO!K25</f>
        <v>0</v>
      </c>
      <c r="L235" s="111" t="str">
        <f>+APOYO!L25</f>
        <v>10-004776</v>
      </c>
      <c r="M235" s="115">
        <f>+APOYO!M25</f>
        <v>882692</v>
      </c>
      <c r="N235" s="111">
        <f>+APOYO!N25</f>
        <v>42481</v>
      </c>
      <c r="O235" s="111">
        <f>+APOYO!O25</f>
        <v>0</v>
      </c>
      <c r="P235" s="111">
        <f>+APOYO!P25</f>
        <v>0</v>
      </c>
      <c r="Q235" s="111" t="str">
        <f>+APOYO!Q25</f>
        <v>X</v>
      </c>
      <c r="R235" s="111">
        <f>+APOYO!R25</f>
        <v>0</v>
      </c>
      <c r="S235" s="111">
        <f>+APOYO!S25</f>
        <v>0</v>
      </c>
      <c r="T235" s="111">
        <f>+APOYO!T25</f>
        <v>0</v>
      </c>
      <c r="U235" s="111">
        <f>+APOYO!U25</f>
        <v>0</v>
      </c>
      <c r="V235" s="111">
        <f>+APOYO!V25</f>
        <v>0</v>
      </c>
      <c r="W235" s="111" t="str">
        <f>+APOYO!W25</f>
        <v>METROLLANTAS</v>
      </c>
    </row>
    <row r="236" spans="1:23" s="17" customFormat="1" ht="22.5" customHeight="1">
      <c r="A236" s="111" t="str">
        <f>+APOYO!A26</f>
        <v>DISTRITO CAPITAL</v>
      </c>
      <c r="B236" s="111" t="str">
        <f>+APOYO!B26</f>
        <v>MPP SERVICIOS PENITENCIARIO</v>
      </c>
      <c r="C236" s="111">
        <f>+APOYO!C26</f>
        <v>0</v>
      </c>
      <c r="D236" s="111">
        <f>+APOYO!D26</f>
        <v>0</v>
      </c>
      <c r="E236" s="111">
        <f>+APOYO!E26</f>
        <v>0</v>
      </c>
      <c r="F236" s="111">
        <f>+APOYO!F26</f>
        <v>0</v>
      </c>
      <c r="G236" s="111">
        <f>+APOYO!G26</f>
        <v>0</v>
      </c>
      <c r="H236" s="111">
        <f>+APOYO!H26</f>
        <v>0</v>
      </c>
      <c r="I236" s="111">
        <f>+APOYO!I26</f>
        <v>0</v>
      </c>
      <c r="J236" s="111">
        <f>+APOYO!J26</f>
        <v>0</v>
      </c>
      <c r="K236" s="111">
        <f>+APOYO!K26</f>
        <v>0</v>
      </c>
      <c r="L236" s="111" t="str">
        <f>+APOYO!L26</f>
        <v>10-004778</v>
      </c>
      <c r="M236" s="115">
        <f>+APOYO!M26</f>
        <v>192640</v>
      </c>
      <c r="N236" s="111">
        <f>+APOYO!N26</f>
        <v>42481</v>
      </c>
      <c r="O236" s="111">
        <f>+APOYO!O26</f>
        <v>0</v>
      </c>
      <c r="P236" s="111">
        <f>+APOYO!P26</f>
        <v>0</v>
      </c>
      <c r="Q236" s="111" t="str">
        <f>+APOYO!Q26</f>
        <v>X</v>
      </c>
      <c r="R236" s="111">
        <f>+APOYO!R26</f>
        <v>0</v>
      </c>
      <c r="S236" s="111">
        <f>+APOYO!S26</f>
        <v>0</v>
      </c>
      <c r="T236" s="111">
        <f>+APOYO!T26</f>
        <v>0</v>
      </c>
      <c r="U236" s="111">
        <f>+APOYO!U26</f>
        <v>0</v>
      </c>
      <c r="V236" s="111">
        <f>+APOYO!V26</f>
        <v>0</v>
      </c>
      <c r="W236" s="111" t="str">
        <f>+APOYO!W26</f>
        <v>METROLLANTAS</v>
      </c>
    </row>
    <row r="237" spans="1:23" s="17" customFormat="1" ht="22.5" customHeight="1">
      <c r="A237" s="111" t="str">
        <f>+APOYO!A27</f>
        <v>DISTRITO CAPITAL</v>
      </c>
      <c r="B237" s="111" t="str">
        <f>+APOYO!B27</f>
        <v>MPP SERVICIOS PENITENCIARIO</v>
      </c>
      <c r="C237" s="111">
        <f>+APOYO!C27</f>
        <v>0</v>
      </c>
      <c r="D237" s="111">
        <f>+APOYO!D27</f>
        <v>0</v>
      </c>
      <c r="E237" s="111">
        <f>+APOYO!E27</f>
        <v>0</v>
      </c>
      <c r="F237" s="111">
        <f>+APOYO!F27</f>
        <v>0</v>
      </c>
      <c r="G237" s="111">
        <f>+APOYO!G27</f>
        <v>0</v>
      </c>
      <c r="H237" s="111">
        <f>+APOYO!H27</f>
        <v>0</v>
      </c>
      <c r="I237" s="111">
        <f>+APOYO!I27</f>
        <v>0</v>
      </c>
      <c r="J237" s="111">
        <f>+APOYO!J27</f>
        <v>0</v>
      </c>
      <c r="K237" s="111">
        <f>+APOYO!K27</f>
        <v>0</v>
      </c>
      <c r="L237" s="111" t="str">
        <f>+APOYO!L27</f>
        <v>10-004779</v>
      </c>
      <c r="M237" s="115">
        <f>+APOYO!M27</f>
        <v>116346</v>
      </c>
      <c r="N237" s="111">
        <f>+APOYO!N27</f>
        <v>42481</v>
      </c>
      <c r="O237" s="111">
        <f>+APOYO!O27</f>
        <v>0</v>
      </c>
      <c r="P237" s="111">
        <f>+APOYO!P27</f>
        <v>0</v>
      </c>
      <c r="Q237" s="111" t="str">
        <f>+APOYO!Q27</f>
        <v>X</v>
      </c>
      <c r="R237" s="111">
        <f>+APOYO!R27</f>
        <v>0</v>
      </c>
      <c r="S237" s="111">
        <f>+APOYO!S27</f>
        <v>0</v>
      </c>
      <c r="T237" s="111">
        <f>+APOYO!T27</f>
        <v>0</v>
      </c>
      <c r="U237" s="111">
        <f>+APOYO!U27</f>
        <v>0</v>
      </c>
      <c r="V237" s="111">
        <f>+APOYO!V27</f>
        <v>0</v>
      </c>
      <c r="W237" s="111" t="str">
        <f>+APOYO!W27</f>
        <v>METROLLANTAS</v>
      </c>
    </row>
    <row r="238" spans="1:23" s="17" customFormat="1" ht="22.5" customHeight="1">
      <c r="A238" s="111">
        <f>+APOYO!A28</f>
        <v>0</v>
      </c>
      <c r="B238" s="111" t="str">
        <f>+APOYO!B28</f>
        <v>GLOBAL EXPRESS GRAND CLASS C.A</v>
      </c>
      <c r="C238" s="111">
        <f>+APOYO!C28</f>
        <v>0</v>
      </c>
      <c r="D238" s="111">
        <f>+APOYO!D28</f>
        <v>0</v>
      </c>
      <c r="E238" s="111">
        <f>+APOYO!E28</f>
        <v>0</v>
      </c>
      <c r="F238" s="111">
        <f>+APOYO!F28</f>
        <v>0</v>
      </c>
      <c r="G238" s="111">
        <f>+APOYO!G28</f>
        <v>0</v>
      </c>
      <c r="H238" s="111">
        <f>+APOYO!H28</f>
        <v>0</v>
      </c>
      <c r="I238" s="111">
        <f>+APOYO!I28</f>
        <v>0</v>
      </c>
      <c r="J238" s="111">
        <f>+APOYO!J28</f>
        <v>0</v>
      </c>
      <c r="K238" s="111">
        <f>+APOYO!K28</f>
        <v>0</v>
      </c>
      <c r="L238" s="111" t="str">
        <f>+APOYO!L28</f>
        <v>10-004781</v>
      </c>
      <c r="M238" s="115">
        <f>+APOYO!M28</f>
        <v>1930880</v>
      </c>
      <c r="N238" s="111">
        <f>+APOYO!N28</f>
        <v>42482</v>
      </c>
      <c r="O238" s="111">
        <f>+APOYO!O28</f>
        <v>0</v>
      </c>
      <c r="P238" s="111">
        <f>+APOYO!P28</f>
        <v>0</v>
      </c>
      <c r="Q238" s="111" t="str">
        <f>+APOYO!Q28</f>
        <v>X</v>
      </c>
      <c r="R238" s="111">
        <f>+APOYO!R28</f>
        <v>0</v>
      </c>
      <c r="S238" s="111">
        <f>+APOYO!S28</f>
        <v>0</v>
      </c>
      <c r="T238" s="111">
        <f>+APOYO!T28</f>
        <v>0</v>
      </c>
      <c r="U238" s="111">
        <f>+APOYO!U28</f>
        <v>0</v>
      </c>
      <c r="V238" s="111">
        <f>+APOYO!V28</f>
        <v>0</v>
      </c>
      <c r="W238" s="111" t="str">
        <f>+APOYO!W28</f>
        <v>METROLLANTAS</v>
      </c>
    </row>
    <row r="239" spans="1:23" s="17" customFormat="1" ht="22.5" customHeight="1">
      <c r="A239" s="111" t="str">
        <f>+APOYO!A29</f>
        <v>TACHIRA</v>
      </c>
      <c r="B239" s="111" t="str">
        <f>+APOYO!B29</f>
        <v>EXPRESOS AEROVIAS C.A.</v>
      </c>
      <c r="C239" s="111">
        <f>+APOYO!C29</f>
        <v>0</v>
      </c>
      <c r="D239" s="111">
        <f>+APOYO!D29</f>
        <v>0</v>
      </c>
      <c r="E239" s="111">
        <f>+APOYO!E29</f>
        <v>0</v>
      </c>
      <c r="F239" s="111">
        <f>+APOYO!F29</f>
        <v>0</v>
      </c>
      <c r="G239" s="111">
        <f>+APOYO!G29</f>
        <v>0</v>
      </c>
      <c r="H239" s="111">
        <f>+APOYO!H29</f>
        <v>0</v>
      </c>
      <c r="I239" s="111">
        <f>+APOYO!I29</f>
        <v>0</v>
      </c>
      <c r="J239" s="111">
        <f>+APOYO!J29</f>
        <v>0</v>
      </c>
      <c r="K239" s="111">
        <f>+APOYO!K29</f>
        <v>0</v>
      </c>
      <c r="L239" s="111" t="str">
        <f>+APOYO!L29</f>
        <v>10-004810</v>
      </c>
      <c r="M239" s="115">
        <f>+APOYO!M29</f>
        <v>965440</v>
      </c>
      <c r="N239" s="111">
        <f>+APOYO!N29</f>
        <v>42485</v>
      </c>
      <c r="O239" s="111">
        <f>+APOYO!O29</f>
        <v>0</v>
      </c>
      <c r="P239" s="111">
        <f>+APOYO!P29</f>
        <v>0</v>
      </c>
      <c r="Q239" s="111" t="str">
        <f>+APOYO!Q29</f>
        <v>X</v>
      </c>
      <c r="R239" s="111">
        <f>+APOYO!R29</f>
        <v>0</v>
      </c>
      <c r="S239" s="111">
        <f>+APOYO!S29</f>
        <v>0</v>
      </c>
      <c r="T239" s="111">
        <f>+APOYO!T29</f>
        <v>0</v>
      </c>
      <c r="U239" s="111">
        <f>+APOYO!U29</f>
        <v>0</v>
      </c>
      <c r="V239" s="111">
        <f>+APOYO!V29</f>
        <v>0</v>
      </c>
      <c r="W239" s="111" t="str">
        <f>+APOYO!W29</f>
        <v>METROLLANTAS</v>
      </c>
    </row>
    <row r="240" spans="1:23" s="17" customFormat="1" ht="22.5" customHeight="1">
      <c r="A240" s="111">
        <f>+APOYO!A30</f>
        <v>0</v>
      </c>
      <c r="B240" s="111" t="str">
        <f>+APOYO!B30</f>
        <v>CAPIELO C.A.</v>
      </c>
      <c r="C240" s="111">
        <f>+APOYO!C30</f>
        <v>0</v>
      </c>
      <c r="D240" s="111">
        <f>+APOYO!D30</f>
        <v>0</v>
      </c>
      <c r="E240" s="111">
        <f>+APOYO!E30</f>
        <v>0</v>
      </c>
      <c r="F240" s="111">
        <f>+APOYO!F30</f>
        <v>0</v>
      </c>
      <c r="G240" s="111">
        <f>+APOYO!G30</f>
        <v>0</v>
      </c>
      <c r="H240" s="111">
        <f>+APOYO!H30</f>
        <v>0</v>
      </c>
      <c r="I240" s="111">
        <f>+APOYO!I30</f>
        <v>0</v>
      </c>
      <c r="J240" s="111">
        <f>+APOYO!J30</f>
        <v>0</v>
      </c>
      <c r="K240" s="111">
        <f>+APOYO!K30</f>
        <v>0</v>
      </c>
      <c r="L240" s="111" t="str">
        <f>+APOYO!L30</f>
        <v>10-004812</v>
      </c>
      <c r="M240" s="115">
        <f>+APOYO!M30</f>
        <v>41482135</v>
      </c>
      <c r="N240" s="111">
        <f>+APOYO!N30</f>
        <v>42486</v>
      </c>
      <c r="O240" s="111">
        <f>+APOYO!O30</f>
        <v>0</v>
      </c>
      <c r="P240" s="111">
        <f>+APOYO!P30</f>
        <v>0</v>
      </c>
      <c r="Q240" s="111" t="str">
        <f>+APOYO!Q30</f>
        <v>X</v>
      </c>
      <c r="R240" s="111">
        <f>+APOYO!R30</f>
        <v>0</v>
      </c>
      <c r="S240" s="111">
        <f>+APOYO!S30</f>
        <v>0</v>
      </c>
      <c r="T240" s="111">
        <f>+APOYO!T30</f>
        <v>0</v>
      </c>
      <c r="U240" s="111">
        <f>+APOYO!U30</f>
        <v>0</v>
      </c>
      <c r="V240" s="111">
        <f>+APOYO!V30</f>
        <v>0</v>
      </c>
      <c r="W240" s="111" t="str">
        <f>+APOYO!W30</f>
        <v>METROLLANTAS</v>
      </c>
    </row>
    <row r="241" spans="1:23" s="17" customFormat="1" ht="22.5" customHeight="1">
      <c r="A241" s="111">
        <f>+APOYO!A31</f>
        <v>0</v>
      </c>
      <c r="B241" s="111" t="str">
        <f>+APOYO!B31</f>
        <v>A.C. EJECUTIVO INDEPENDIENTES</v>
      </c>
      <c r="C241" s="111">
        <f>+APOYO!C31</f>
        <v>0</v>
      </c>
      <c r="D241" s="111">
        <f>+APOYO!D31</f>
        <v>0</v>
      </c>
      <c r="E241" s="111">
        <f>+APOYO!E31</f>
        <v>0</v>
      </c>
      <c r="F241" s="111">
        <f>+APOYO!F31</f>
        <v>0</v>
      </c>
      <c r="G241" s="111">
        <f>+APOYO!G31</f>
        <v>0</v>
      </c>
      <c r="H241" s="111">
        <f>+APOYO!H31</f>
        <v>0</v>
      </c>
      <c r="I241" s="111">
        <f>+APOYO!I31</f>
        <v>0</v>
      </c>
      <c r="J241" s="111">
        <f>+APOYO!J31</f>
        <v>0</v>
      </c>
      <c r="K241" s="111">
        <f>+APOYO!K31</f>
        <v>0</v>
      </c>
      <c r="L241" s="111" t="str">
        <f>+APOYO!L31</f>
        <v>10-005155</v>
      </c>
      <c r="M241" s="115">
        <f>+APOYO!M31</f>
        <v>724080</v>
      </c>
      <c r="N241" s="111">
        <f>+APOYO!N31</f>
        <v>42527</v>
      </c>
      <c r="O241" s="111">
        <f>+APOYO!O31</f>
        <v>0</v>
      </c>
      <c r="P241" s="111">
        <f>+APOYO!P31</f>
        <v>0</v>
      </c>
      <c r="Q241" s="111" t="str">
        <f>+APOYO!Q31</f>
        <v>X</v>
      </c>
      <c r="R241" s="111">
        <f>+APOYO!R31</f>
        <v>0</v>
      </c>
      <c r="S241" s="111">
        <f>+APOYO!S31</f>
        <v>0</v>
      </c>
      <c r="T241" s="111">
        <f>+APOYO!T31</f>
        <v>0</v>
      </c>
      <c r="U241" s="111">
        <f>+APOYO!U31</f>
        <v>0</v>
      </c>
      <c r="V241" s="111">
        <f>+APOYO!V31</f>
        <v>0</v>
      </c>
      <c r="W241" s="111" t="str">
        <f>+APOYO!W31</f>
        <v>METROLLANTAS</v>
      </c>
    </row>
    <row r="242" spans="1:23" s="17" customFormat="1" ht="22.5" customHeight="1">
      <c r="A242" s="111" t="str">
        <f>+APOYO!A32</f>
        <v>ZULIA</v>
      </c>
      <c r="B242" s="111" t="str">
        <f>+APOYO!B32</f>
        <v>SERV. DESCONCENTRADO BOLIVARANO DE ADM. TRIBUTARIA</v>
      </c>
      <c r="C242" s="111">
        <f>+APOYO!C32</f>
        <v>0</v>
      </c>
      <c r="D242" s="111">
        <f>+APOYO!D32</f>
        <v>0</v>
      </c>
      <c r="E242" s="111">
        <f>+APOYO!E32</f>
        <v>0</v>
      </c>
      <c r="F242" s="111">
        <f>+APOYO!F32</f>
        <v>0</v>
      </c>
      <c r="G242" s="111">
        <f>+APOYO!G32</f>
        <v>0</v>
      </c>
      <c r="H242" s="111">
        <f>+APOYO!H32</f>
        <v>0</v>
      </c>
      <c r="I242" s="111">
        <f>+APOYO!I32</f>
        <v>0</v>
      </c>
      <c r="J242" s="111">
        <f>+APOYO!J32</f>
        <v>0</v>
      </c>
      <c r="K242" s="111">
        <f>+APOYO!K32</f>
        <v>0</v>
      </c>
      <c r="L242" s="111" t="str">
        <f>+APOYO!L32</f>
        <v>10-004858</v>
      </c>
      <c r="M242" s="115">
        <f>+APOYO!M32</f>
        <v>129105</v>
      </c>
      <c r="N242" s="111">
        <f>+APOYO!N32</f>
        <v>42492</v>
      </c>
      <c r="O242" s="111">
        <f>+APOYO!O32</f>
        <v>0</v>
      </c>
      <c r="P242" s="111">
        <f>+APOYO!P32</f>
        <v>0</v>
      </c>
      <c r="Q242" s="111" t="str">
        <f>+APOYO!Q32</f>
        <v>X</v>
      </c>
      <c r="R242" s="111">
        <f>+APOYO!R32</f>
        <v>0</v>
      </c>
      <c r="S242" s="111">
        <f>+APOYO!S32</f>
        <v>0</v>
      </c>
      <c r="T242" s="111">
        <f>+APOYO!T32</f>
        <v>0</v>
      </c>
      <c r="U242" s="111">
        <f>+APOYO!U32</f>
        <v>0</v>
      </c>
      <c r="V242" s="111">
        <f>+APOYO!V32</f>
        <v>0</v>
      </c>
      <c r="W242" s="111" t="str">
        <f>+APOYO!W32</f>
        <v>METROLLANTAS</v>
      </c>
    </row>
    <row r="243" spans="1:23" s="17" customFormat="1" ht="22.5" customHeight="1">
      <c r="A243" s="111" t="str">
        <f>+APOYO!A33</f>
        <v>MIRANDA</v>
      </c>
      <c r="B243" s="111" t="str">
        <f>+APOYO!B33</f>
        <v>ALCALDIA MUNICIPIO ACEVEDO</v>
      </c>
      <c r="C243" s="111">
        <f>+APOYO!C33</f>
        <v>0</v>
      </c>
      <c r="D243" s="111">
        <f>+APOYO!D33</f>
        <v>0</v>
      </c>
      <c r="E243" s="111">
        <f>+APOYO!E33</f>
        <v>0</v>
      </c>
      <c r="F243" s="111">
        <f>+APOYO!F33</f>
        <v>0</v>
      </c>
      <c r="G243" s="111">
        <f>+APOYO!G33</f>
        <v>0</v>
      </c>
      <c r="H243" s="111">
        <f>+APOYO!H33</f>
        <v>0</v>
      </c>
      <c r="I243" s="111">
        <f>+APOYO!I33</f>
        <v>0</v>
      </c>
      <c r="J243" s="111">
        <f>+APOYO!J33</f>
        <v>0</v>
      </c>
      <c r="K243" s="111">
        <f>+APOYO!K33</f>
        <v>0</v>
      </c>
      <c r="L243" s="111" t="str">
        <f>+APOYO!L33</f>
        <v>10-004867</v>
      </c>
      <c r="M243" s="115">
        <f>+APOYO!M33</f>
        <v>1055242</v>
      </c>
      <c r="N243" s="111">
        <f>+APOYO!N33</f>
        <v>42492</v>
      </c>
      <c r="O243" s="111">
        <f>+APOYO!O33</f>
        <v>0</v>
      </c>
      <c r="P243" s="111">
        <f>+APOYO!P33</f>
        <v>0</v>
      </c>
      <c r="Q243" s="111" t="str">
        <f>+APOYO!Q33</f>
        <v>X</v>
      </c>
      <c r="R243" s="111">
        <f>+APOYO!R33</f>
        <v>0</v>
      </c>
      <c r="S243" s="111">
        <f>+APOYO!S33</f>
        <v>0</v>
      </c>
      <c r="T243" s="111">
        <f>+APOYO!T33</f>
        <v>0</v>
      </c>
      <c r="U243" s="111">
        <f>+APOYO!U33</f>
        <v>0</v>
      </c>
      <c r="V243" s="111">
        <f>+APOYO!V33</f>
        <v>0</v>
      </c>
      <c r="W243" s="111" t="str">
        <f>+APOYO!W33</f>
        <v>METROLLANTAS</v>
      </c>
    </row>
    <row r="244" spans="1:23" s="17" customFormat="1" ht="22.5" customHeight="1">
      <c r="A244" s="111" t="str">
        <f>+APOYO!A34</f>
        <v>DISTRITO CAPITAL</v>
      </c>
      <c r="B244" s="111" t="str">
        <f>+APOYO!B34</f>
        <v>CUERPO DE BOMBEROS DEL GDC</v>
      </c>
      <c r="C244" s="111">
        <f>+APOYO!C34</f>
        <v>0</v>
      </c>
      <c r="D244" s="111">
        <f>+APOYO!D34</f>
        <v>0</v>
      </c>
      <c r="E244" s="111">
        <f>+APOYO!E34</f>
        <v>0</v>
      </c>
      <c r="F244" s="111">
        <f>+APOYO!F34</f>
        <v>0</v>
      </c>
      <c r="G244" s="111">
        <f>+APOYO!G34</f>
        <v>0</v>
      </c>
      <c r="H244" s="111">
        <f>+APOYO!H34</f>
        <v>0</v>
      </c>
      <c r="I244" s="111">
        <f>+APOYO!I34</f>
        <v>0</v>
      </c>
      <c r="J244" s="111">
        <f>+APOYO!J34</f>
        <v>0</v>
      </c>
      <c r="K244" s="111">
        <f>+APOYO!K34</f>
        <v>0</v>
      </c>
      <c r="L244" s="111" t="str">
        <f>+APOYO!L34</f>
        <v>10-005003</v>
      </c>
      <c r="M244" s="115">
        <f>+APOYO!M34</f>
        <v>870321</v>
      </c>
      <c r="N244" s="111">
        <f>+APOYO!N34</f>
        <v>42502</v>
      </c>
      <c r="O244" s="111">
        <f>+APOYO!O34</f>
        <v>0</v>
      </c>
      <c r="P244" s="111">
        <f>+APOYO!P34</f>
        <v>0</v>
      </c>
      <c r="Q244" s="111" t="str">
        <f>+APOYO!Q34</f>
        <v>X</v>
      </c>
      <c r="R244" s="111">
        <f>+APOYO!R34</f>
        <v>0</v>
      </c>
      <c r="S244" s="111">
        <f>+APOYO!S34</f>
        <v>0</v>
      </c>
      <c r="T244" s="111">
        <f>+APOYO!T34</f>
        <v>0</v>
      </c>
      <c r="U244" s="111">
        <f>+APOYO!U34</f>
        <v>0</v>
      </c>
      <c r="V244" s="111">
        <f>+APOYO!V34</f>
        <v>0</v>
      </c>
      <c r="W244" s="111" t="str">
        <f>+APOYO!W34</f>
        <v>METROLLANTAS</v>
      </c>
    </row>
    <row r="245" spans="1:23" s="17" customFormat="1" ht="22.5" customHeight="1">
      <c r="A245" s="111" t="str">
        <f>+APOYO!A35</f>
        <v>DISTRITO CAPITAL</v>
      </c>
      <c r="B245" s="111" t="str">
        <f>+APOYO!B35</f>
        <v>CNU</v>
      </c>
      <c r="C245" s="111">
        <f>+APOYO!C35</f>
        <v>0</v>
      </c>
      <c r="D245" s="111">
        <f>+APOYO!D35</f>
        <v>0</v>
      </c>
      <c r="E245" s="111">
        <f>+APOYO!E35</f>
        <v>0</v>
      </c>
      <c r="F245" s="111">
        <f>+APOYO!F35</f>
        <v>0</v>
      </c>
      <c r="G245" s="111">
        <f>+APOYO!G35</f>
        <v>0</v>
      </c>
      <c r="H245" s="111">
        <f>+APOYO!H35</f>
        <v>0</v>
      </c>
      <c r="I245" s="111">
        <f>+APOYO!I35</f>
        <v>0</v>
      </c>
      <c r="J245" s="111">
        <f>+APOYO!J35</f>
        <v>0</v>
      </c>
      <c r="K245" s="111">
        <f>+APOYO!K35</f>
        <v>0</v>
      </c>
      <c r="L245" s="111" t="str">
        <f>+APOYO!L35</f>
        <v>10-005052</v>
      </c>
      <c r="M245" s="115">
        <f>+APOYO!M35</f>
        <v>2198246</v>
      </c>
      <c r="N245" s="111">
        <f>+APOYO!N35</f>
        <v>42514</v>
      </c>
      <c r="O245" s="111">
        <f>+APOYO!O35</f>
        <v>0</v>
      </c>
      <c r="P245" s="111">
        <f>+APOYO!P35</f>
        <v>0</v>
      </c>
      <c r="Q245" s="111" t="str">
        <f>+APOYO!Q35</f>
        <v>X</v>
      </c>
      <c r="R245" s="111">
        <f>+APOYO!R35</f>
        <v>0</v>
      </c>
      <c r="S245" s="111">
        <f>+APOYO!S35</f>
        <v>0</v>
      </c>
      <c r="T245" s="111">
        <f>+APOYO!T35</f>
        <v>0</v>
      </c>
      <c r="U245" s="111">
        <f>+APOYO!U35</f>
        <v>0</v>
      </c>
      <c r="V245" s="111">
        <f>+APOYO!V35</f>
        <v>0</v>
      </c>
      <c r="W245" s="111" t="str">
        <f>+APOYO!W35</f>
        <v>METROLLANTAS</v>
      </c>
    </row>
    <row r="246" spans="1:23" s="17" customFormat="1" ht="22.5" customHeight="1">
      <c r="A246" s="111">
        <f>+APOYO!A36</f>
        <v>0</v>
      </c>
      <c r="B246" s="111" t="str">
        <f>+APOYO!B36</f>
        <v>FAB. DE INSUMOS 27F S.A.</v>
      </c>
      <c r="C246" s="111">
        <f>+APOYO!C36</f>
        <v>0</v>
      </c>
      <c r="D246" s="111">
        <f>+APOYO!D36</f>
        <v>0</v>
      </c>
      <c r="E246" s="111">
        <f>+APOYO!E36</f>
        <v>0</v>
      </c>
      <c r="F246" s="111">
        <f>+APOYO!F36</f>
        <v>0</v>
      </c>
      <c r="G246" s="111">
        <f>+APOYO!G36</f>
        <v>0</v>
      </c>
      <c r="H246" s="111">
        <f>+APOYO!H36</f>
        <v>0</v>
      </c>
      <c r="I246" s="111">
        <f>+APOYO!I36</f>
        <v>0</v>
      </c>
      <c r="J246" s="111">
        <f>+APOYO!J36</f>
        <v>0</v>
      </c>
      <c r="K246" s="111">
        <f>+APOYO!K36</f>
        <v>0</v>
      </c>
      <c r="L246" s="111" t="str">
        <f>+APOYO!L36</f>
        <v>10-004415</v>
      </c>
      <c r="M246" s="115">
        <f>+APOYO!M36</f>
        <v>3658122</v>
      </c>
      <c r="N246" s="111">
        <f>+APOYO!N36</f>
        <v>42430</v>
      </c>
      <c r="O246" s="111">
        <f>+APOYO!O36</f>
        <v>0</v>
      </c>
      <c r="P246" s="111">
        <f>+APOYO!P36</f>
        <v>0</v>
      </c>
      <c r="Q246" s="111" t="str">
        <f>+APOYO!Q36</f>
        <v>X</v>
      </c>
      <c r="R246" s="111">
        <f>+APOYO!R36</f>
        <v>0</v>
      </c>
      <c r="S246" s="111">
        <f>+APOYO!S36</f>
        <v>0</v>
      </c>
      <c r="T246" s="111">
        <f>+APOYO!T36</f>
        <v>0</v>
      </c>
      <c r="U246" s="111">
        <f>+APOYO!U36</f>
        <v>0</v>
      </c>
      <c r="V246" s="111">
        <f>+APOYO!V36</f>
        <v>0</v>
      </c>
      <c r="W246" s="111" t="str">
        <f>+APOYO!W36</f>
        <v>METROLLANTAS</v>
      </c>
    </row>
    <row r="247" spans="1:23" s="17" customFormat="1" ht="22.5" customHeight="1">
      <c r="A247" s="111" t="str">
        <f>+APOYO!A37</f>
        <v>TACHIRA</v>
      </c>
      <c r="B247" s="111" t="str">
        <f>+APOYO!B37</f>
        <v>EXPRESOS LOS LLANOS C.A</v>
      </c>
      <c r="C247" s="111">
        <f>+APOYO!C37</f>
        <v>0</v>
      </c>
      <c r="D247" s="111">
        <f>+APOYO!D37</f>
        <v>0</v>
      </c>
      <c r="E247" s="111">
        <f>+APOYO!E37</f>
        <v>0</v>
      </c>
      <c r="F247" s="111">
        <f>+APOYO!F37</f>
        <v>0</v>
      </c>
      <c r="G247" s="111">
        <f>+APOYO!G37</f>
        <v>0</v>
      </c>
      <c r="H247" s="111">
        <f>+APOYO!H37</f>
        <v>0</v>
      </c>
      <c r="I247" s="111">
        <f>+APOYO!I37</f>
        <v>0</v>
      </c>
      <c r="J247" s="111">
        <f>+APOYO!J37</f>
        <v>0</v>
      </c>
      <c r="K247" s="111">
        <f>+APOYO!K37</f>
        <v>0</v>
      </c>
      <c r="L247" s="111" t="str">
        <f>+APOYO!L37</f>
        <v>10-004432</v>
      </c>
      <c r="M247" s="115">
        <f>+APOYO!M37</f>
        <v>903732</v>
      </c>
      <c r="N247" s="111">
        <f>+APOYO!N37</f>
        <v>42432</v>
      </c>
      <c r="O247" s="111">
        <f>+APOYO!O37</f>
        <v>0</v>
      </c>
      <c r="P247" s="111">
        <f>+APOYO!P37</f>
        <v>0</v>
      </c>
      <c r="Q247" s="111" t="str">
        <f>+APOYO!Q37</f>
        <v>X</v>
      </c>
      <c r="R247" s="111">
        <f>+APOYO!R37</f>
        <v>0</v>
      </c>
      <c r="S247" s="111">
        <f>+APOYO!S37</f>
        <v>0</v>
      </c>
      <c r="T247" s="111">
        <f>+APOYO!T37</f>
        <v>0</v>
      </c>
      <c r="U247" s="111">
        <f>+APOYO!U37</f>
        <v>0</v>
      </c>
      <c r="V247" s="111">
        <f>+APOYO!V37</f>
        <v>0</v>
      </c>
      <c r="W247" s="111" t="str">
        <f>+APOYO!W37</f>
        <v>METROLLANTAS</v>
      </c>
    </row>
    <row r="248" spans="1:23" s="17" customFormat="1" ht="22.5" customHeight="1">
      <c r="A248" s="111" t="str">
        <f>+APOYO!A38</f>
        <v>TACHIRA</v>
      </c>
      <c r="B248" s="111" t="str">
        <f>+APOYO!B38</f>
        <v>EXPRESOS SAN CRISTOBAL C.A.</v>
      </c>
      <c r="C248" s="111">
        <f>+APOYO!C38</f>
        <v>0</v>
      </c>
      <c r="D248" s="111">
        <f>+APOYO!D38</f>
        <v>0</v>
      </c>
      <c r="E248" s="111">
        <f>+APOYO!E38</f>
        <v>0</v>
      </c>
      <c r="F248" s="111">
        <f>+APOYO!F38</f>
        <v>0</v>
      </c>
      <c r="G248" s="111">
        <f>+APOYO!G38</f>
        <v>0</v>
      </c>
      <c r="H248" s="111">
        <f>+APOYO!H38</f>
        <v>0</v>
      </c>
      <c r="I248" s="111">
        <f>+APOYO!I38</f>
        <v>0</v>
      </c>
      <c r="J248" s="111">
        <f>+APOYO!J38</f>
        <v>0</v>
      </c>
      <c r="K248" s="111">
        <f>+APOYO!K38</f>
        <v>0</v>
      </c>
      <c r="L248" s="111" t="str">
        <f>+APOYO!L38</f>
        <v>10-004433</v>
      </c>
      <c r="M248" s="115">
        <f>+APOYO!M38</f>
        <v>1158456</v>
      </c>
      <c r="N248" s="111">
        <f>+APOYO!N38</f>
        <v>42432</v>
      </c>
      <c r="O248" s="111">
        <f>+APOYO!O38</f>
        <v>0</v>
      </c>
      <c r="P248" s="111">
        <f>+APOYO!P38</f>
        <v>0</v>
      </c>
      <c r="Q248" s="111" t="str">
        <f>+APOYO!Q38</f>
        <v>X</v>
      </c>
      <c r="R248" s="111">
        <f>+APOYO!R38</f>
        <v>0</v>
      </c>
      <c r="S248" s="111">
        <f>+APOYO!S38</f>
        <v>0</v>
      </c>
      <c r="T248" s="111">
        <f>+APOYO!T38</f>
        <v>0</v>
      </c>
      <c r="U248" s="111">
        <f>+APOYO!U38</f>
        <v>0</v>
      </c>
      <c r="V248" s="111">
        <f>+APOYO!V38</f>
        <v>0</v>
      </c>
      <c r="W248" s="111" t="str">
        <f>+APOYO!W38</f>
        <v>METROLLANTAS</v>
      </c>
    </row>
    <row r="249" spans="1:23" s="17" customFormat="1" ht="22.5" customHeight="1">
      <c r="A249" s="111" t="str">
        <f>+APOYO!A39</f>
        <v>DISTRITO CAPITAL</v>
      </c>
      <c r="B249" s="111" t="str">
        <f>+APOYO!B39</f>
        <v>CRUCEROS ORIENTE SUR C.A.</v>
      </c>
      <c r="C249" s="111">
        <f>+APOYO!C39</f>
        <v>0</v>
      </c>
      <c r="D249" s="111">
        <f>+APOYO!D39</f>
        <v>0</v>
      </c>
      <c r="E249" s="111">
        <f>+APOYO!E39</f>
        <v>0</v>
      </c>
      <c r="F249" s="111">
        <f>+APOYO!F39</f>
        <v>0</v>
      </c>
      <c r="G249" s="111">
        <f>+APOYO!G39</f>
        <v>0</v>
      </c>
      <c r="H249" s="111">
        <f>+APOYO!H39</f>
        <v>0</v>
      </c>
      <c r="I249" s="111">
        <f>+APOYO!I39</f>
        <v>0</v>
      </c>
      <c r="J249" s="111">
        <f>+APOYO!J39</f>
        <v>0</v>
      </c>
      <c r="K249" s="111">
        <f>+APOYO!K39</f>
        <v>0</v>
      </c>
      <c r="L249" s="111" t="str">
        <f>+APOYO!L39</f>
        <v>10-004441</v>
      </c>
      <c r="M249" s="115">
        <f>+APOYO!M39</f>
        <v>825807</v>
      </c>
      <c r="N249" s="111">
        <f>+APOYO!N39</f>
        <v>42432</v>
      </c>
      <c r="O249" s="111">
        <f>+APOYO!O39</f>
        <v>0</v>
      </c>
      <c r="P249" s="111">
        <f>+APOYO!P39</f>
        <v>0</v>
      </c>
      <c r="Q249" s="111" t="str">
        <f>+APOYO!Q39</f>
        <v>X</v>
      </c>
      <c r="R249" s="111">
        <f>+APOYO!R39</f>
        <v>0</v>
      </c>
      <c r="S249" s="111">
        <f>+APOYO!S39</f>
        <v>0</v>
      </c>
      <c r="T249" s="111">
        <f>+APOYO!T39</f>
        <v>0</v>
      </c>
      <c r="U249" s="111">
        <f>+APOYO!U39</f>
        <v>0</v>
      </c>
      <c r="V249" s="111">
        <f>+APOYO!V39</f>
        <v>0</v>
      </c>
      <c r="W249" s="111" t="str">
        <f>+APOYO!W39</f>
        <v>METROLLANTAS</v>
      </c>
    </row>
    <row r="250" spans="1:23" s="17" customFormat="1" ht="22.5" customHeight="1">
      <c r="A250" s="111" t="str">
        <f>+APOYO!A40</f>
        <v>DISTRITO CAPITAL</v>
      </c>
      <c r="B250" s="111" t="str">
        <f>+APOYO!B40</f>
        <v>CRUCEROS ORIENTE SUR C.A.</v>
      </c>
      <c r="C250" s="111">
        <f>+APOYO!C40</f>
        <v>0</v>
      </c>
      <c r="D250" s="111">
        <f>+APOYO!D40</f>
        <v>0</v>
      </c>
      <c r="E250" s="111">
        <f>+APOYO!E40</f>
        <v>0</v>
      </c>
      <c r="F250" s="111">
        <f>+APOYO!F40</f>
        <v>0</v>
      </c>
      <c r="G250" s="111">
        <f>+APOYO!G40</f>
        <v>0</v>
      </c>
      <c r="H250" s="111">
        <f>+APOYO!H40</f>
        <v>0</v>
      </c>
      <c r="I250" s="111">
        <f>+APOYO!I40</f>
        <v>0</v>
      </c>
      <c r="J250" s="111">
        <f>+APOYO!J40</f>
        <v>0</v>
      </c>
      <c r="K250" s="111">
        <f>+APOYO!K40</f>
        <v>0</v>
      </c>
      <c r="L250" s="111" t="str">
        <f>+APOYO!L40</f>
        <v>10-004442</v>
      </c>
      <c r="M250" s="115">
        <f>+APOYO!M40</f>
        <v>559453</v>
      </c>
      <c r="N250" s="111">
        <f>+APOYO!N40</f>
        <v>42432</v>
      </c>
      <c r="O250" s="111">
        <f>+APOYO!O40</f>
        <v>0</v>
      </c>
      <c r="P250" s="111">
        <f>+APOYO!P40</f>
        <v>0</v>
      </c>
      <c r="Q250" s="111" t="str">
        <f>+APOYO!Q40</f>
        <v>X</v>
      </c>
      <c r="R250" s="111">
        <f>+APOYO!R40</f>
        <v>0</v>
      </c>
      <c r="S250" s="111">
        <f>+APOYO!S40</f>
        <v>0</v>
      </c>
      <c r="T250" s="111">
        <f>+APOYO!T40</f>
        <v>0</v>
      </c>
      <c r="U250" s="111">
        <f>+APOYO!U40</f>
        <v>0</v>
      </c>
      <c r="V250" s="111">
        <f>+APOYO!V40</f>
        <v>0</v>
      </c>
      <c r="W250" s="111" t="str">
        <f>+APOYO!W40</f>
        <v>METROLLANTAS</v>
      </c>
    </row>
    <row r="251" spans="1:23" s="17" customFormat="1" ht="22.5" customHeight="1">
      <c r="A251" s="111">
        <f>+APOYO!A41</f>
        <v>0</v>
      </c>
      <c r="B251" s="111" t="str">
        <f>+APOYO!B41</f>
        <v>GLOBAL EXPRESS GRAND CLASS C.A</v>
      </c>
      <c r="C251" s="111">
        <f>+APOYO!C41</f>
        <v>0</v>
      </c>
      <c r="D251" s="111">
        <f>+APOYO!D41</f>
        <v>0</v>
      </c>
      <c r="E251" s="111">
        <f>+APOYO!E41</f>
        <v>0</v>
      </c>
      <c r="F251" s="111">
        <f>+APOYO!F41</f>
        <v>0</v>
      </c>
      <c r="G251" s="111">
        <f>+APOYO!G41</f>
        <v>0</v>
      </c>
      <c r="H251" s="111">
        <f>+APOYO!H41</f>
        <v>0</v>
      </c>
      <c r="I251" s="111">
        <f>+APOYO!I41</f>
        <v>0</v>
      </c>
      <c r="J251" s="111">
        <f>+APOYO!J41</f>
        <v>0</v>
      </c>
      <c r="K251" s="111">
        <f>+APOYO!K41</f>
        <v>0</v>
      </c>
      <c r="L251" s="111" t="str">
        <f>+APOYO!L41</f>
        <v>10-004447</v>
      </c>
      <c r="M251" s="115">
        <f>+APOYO!M41</f>
        <v>516419</v>
      </c>
      <c r="N251" s="111">
        <f>+APOYO!N41</f>
        <v>42432</v>
      </c>
      <c r="O251" s="111">
        <f>+APOYO!O41</f>
        <v>0</v>
      </c>
      <c r="P251" s="111">
        <f>+APOYO!P41</f>
        <v>0</v>
      </c>
      <c r="Q251" s="111" t="str">
        <f>+APOYO!Q41</f>
        <v>X</v>
      </c>
      <c r="R251" s="111">
        <f>+APOYO!R41</f>
        <v>0</v>
      </c>
      <c r="S251" s="111">
        <f>+APOYO!S41</f>
        <v>0</v>
      </c>
      <c r="T251" s="111">
        <f>+APOYO!T41</f>
        <v>0</v>
      </c>
      <c r="U251" s="111">
        <f>+APOYO!U41</f>
        <v>0</v>
      </c>
      <c r="V251" s="111">
        <f>+APOYO!V41</f>
        <v>0</v>
      </c>
      <c r="W251" s="111" t="str">
        <f>+APOYO!W41</f>
        <v>METROLLANTAS</v>
      </c>
    </row>
    <row r="252" spans="1:23" s="17" customFormat="1" ht="22.5" customHeight="1">
      <c r="A252" s="111">
        <f>+APOYO!A42</f>
        <v>0</v>
      </c>
      <c r="B252" s="111" t="str">
        <f>+APOYO!B42</f>
        <v>GLOBAL EXPRESS GRAND CLASS C.A</v>
      </c>
      <c r="C252" s="111">
        <f>+APOYO!C42</f>
        <v>0</v>
      </c>
      <c r="D252" s="111">
        <f>+APOYO!D42</f>
        <v>0</v>
      </c>
      <c r="E252" s="111">
        <f>+APOYO!E42</f>
        <v>0</v>
      </c>
      <c r="F252" s="111">
        <f>+APOYO!F42</f>
        <v>0</v>
      </c>
      <c r="G252" s="111">
        <f>+APOYO!G42</f>
        <v>0</v>
      </c>
      <c r="H252" s="111">
        <f>+APOYO!H42</f>
        <v>0</v>
      </c>
      <c r="I252" s="111">
        <f>+APOYO!I42</f>
        <v>0</v>
      </c>
      <c r="J252" s="111">
        <f>+APOYO!J42</f>
        <v>0</v>
      </c>
      <c r="K252" s="111">
        <f>+APOYO!K42</f>
        <v>0</v>
      </c>
      <c r="L252" s="111" t="str">
        <f>+APOYO!L42</f>
        <v>10-004448</v>
      </c>
      <c r="M252" s="115">
        <f>+APOYO!M42</f>
        <v>622263</v>
      </c>
      <c r="N252" s="111">
        <f>+APOYO!N42</f>
        <v>42432</v>
      </c>
      <c r="O252" s="111">
        <f>+APOYO!O42</f>
        <v>0</v>
      </c>
      <c r="P252" s="111">
        <f>+APOYO!P42</f>
        <v>0</v>
      </c>
      <c r="Q252" s="111" t="str">
        <f>+APOYO!Q42</f>
        <v>X</v>
      </c>
      <c r="R252" s="111">
        <f>+APOYO!R42</f>
        <v>0</v>
      </c>
      <c r="S252" s="111">
        <f>+APOYO!S42</f>
        <v>0</v>
      </c>
      <c r="T252" s="111">
        <f>+APOYO!T42</f>
        <v>0</v>
      </c>
      <c r="U252" s="111">
        <f>+APOYO!U42</f>
        <v>0</v>
      </c>
      <c r="V252" s="111">
        <f>+APOYO!V42</f>
        <v>0</v>
      </c>
      <c r="W252" s="111" t="str">
        <f>+APOYO!W42</f>
        <v>METROLLANTAS</v>
      </c>
    </row>
    <row r="253" spans="1:23" s="17" customFormat="1" ht="22.5" customHeight="1">
      <c r="A253" s="111" t="str">
        <f>+APOYO!A43</f>
        <v>TACHIRA</v>
      </c>
      <c r="B253" s="111" t="str">
        <f>+APOYO!B43</f>
        <v>EXPRESOS SAN CRISTOBAL C.A.</v>
      </c>
      <c r="C253" s="111">
        <f>+APOYO!C43</f>
        <v>0</v>
      </c>
      <c r="D253" s="111">
        <f>+APOYO!D43</f>
        <v>0</v>
      </c>
      <c r="E253" s="111">
        <f>+APOYO!E43</f>
        <v>0</v>
      </c>
      <c r="F253" s="111">
        <f>+APOYO!F43</f>
        <v>0</v>
      </c>
      <c r="G253" s="111">
        <f>+APOYO!G43</f>
        <v>0</v>
      </c>
      <c r="H253" s="111">
        <f>+APOYO!H43</f>
        <v>0</v>
      </c>
      <c r="I253" s="111">
        <f>+APOYO!I43</f>
        <v>0</v>
      </c>
      <c r="J253" s="111">
        <f>+APOYO!J43</f>
        <v>0</v>
      </c>
      <c r="K253" s="111">
        <f>+APOYO!K43</f>
        <v>0</v>
      </c>
      <c r="L253" s="111" t="str">
        <f>+APOYO!L43</f>
        <v>10-004459</v>
      </c>
      <c r="M253" s="115">
        <f>+APOYO!M43</f>
        <v>246579</v>
      </c>
      <c r="N253" s="111">
        <f>+APOYO!N43</f>
        <v>42436</v>
      </c>
      <c r="O253" s="111">
        <f>+APOYO!O43</f>
        <v>0</v>
      </c>
      <c r="P253" s="111">
        <f>+APOYO!P43</f>
        <v>0</v>
      </c>
      <c r="Q253" s="111" t="str">
        <f>+APOYO!Q43</f>
        <v>X</v>
      </c>
      <c r="R253" s="111">
        <f>+APOYO!R43</f>
        <v>0</v>
      </c>
      <c r="S253" s="111">
        <f>+APOYO!S43</f>
        <v>0</v>
      </c>
      <c r="T253" s="111">
        <f>+APOYO!T43</f>
        <v>0</v>
      </c>
      <c r="U253" s="111">
        <f>+APOYO!U43</f>
        <v>0</v>
      </c>
      <c r="V253" s="111">
        <f>+APOYO!V43</f>
        <v>0</v>
      </c>
      <c r="W253" s="111" t="str">
        <f>+APOYO!W43</f>
        <v>METROLLANTAS</v>
      </c>
    </row>
    <row r="254" spans="1:23" s="17" customFormat="1" ht="22.5" customHeight="1">
      <c r="A254" s="111" t="str">
        <f>+APOYO!A44</f>
        <v>TACHIRA</v>
      </c>
      <c r="B254" s="111" t="str">
        <f>+APOYO!B44</f>
        <v>EXPRESOS SAN CRISTOBAL C.A.</v>
      </c>
      <c r="C254" s="111">
        <f>+APOYO!C44</f>
        <v>0</v>
      </c>
      <c r="D254" s="111">
        <f>+APOYO!D44</f>
        <v>0</v>
      </c>
      <c r="E254" s="111">
        <f>+APOYO!E44</f>
        <v>0</v>
      </c>
      <c r="F254" s="111">
        <f>+APOYO!F44</f>
        <v>0</v>
      </c>
      <c r="G254" s="111">
        <f>+APOYO!G44</f>
        <v>0</v>
      </c>
      <c r="H254" s="111">
        <f>+APOYO!H44</f>
        <v>0</v>
      </c>
      <c r="I254" s="111">
        <f>+APOYO!I44</f>
        <v>0</v>
      </c>
      <c r="J254" s="111">
        <f>+APOYO!J44</f>
        <v>0</v>
      </c>
      <c r="K254" s="111">
        <f>+APOYO!K44</f>
        <v>0</v>
      </c>
      <c r="L254" s="111" t="str">
        <f>+APOYO!L44</f>
        <v>10-004460</v>
      </c>
      <c r="M254" s="115">
        <f>+APOYO!M44</f>
        <v>344279</v>
      </c>
      <c r="N254" s="111">
        <f>+APOYO!N44</f>
        <v>42436</v>
      </c>
      <c r="O254" s="111">
        <f>+APOYO!O44</f>
        <v>0</v>
      </c>
      <c r="P254" s="111">
        <f>+APOYO!P44</f>
        <v>0</v>
      </c>
      <c r="Q254" s="111" t="str">
        <f>+APOYO!Q44</f>
        <v>X</v>
      </c>
      <c r="R254" s="111">
        <f>+APOYO!R44</f>
        <v>0</v>
      </c>
      <c r="S254" s="111">
        <f>+APOYO!S44</f>
        <v>0</v>
      </c>
      <c r="T254" s="111">
        <f>+APOYO!T44</f>
        <v>0</v>
      </c>
      <c r="U254" s="111">
        <f>+APOYO!U44</f>
        <v>0</v>
      </c>
      <c r="V254" s="111">
        <f>+APOYO!V44</f>
        <v>0</v>
      </c>
      <c r="W254" s="111" t="str">
        <f>+APOYO!W44</f>
        <v>METROLLANTAS</v>
      </c>
    </row>
    <row r="255" spans="1:23" s="17" customFormat="1" ht="22.5" customHeight="1">
      <c r="A255" s="111" t="str">
        <f>+APOYO!A45</f>
        <v>DISTRITO CAPITAL</v>
      </c>
      <c r="B255" s="111" t="str">
        <f>+APOYO!B45</f>
        <v>EXPRESOS OCCIDENTE C.A.</v>
      </c>
      <c r="C255" s="111">
        <f>+APOYO!C45</f>
        <v>0</v>
      </c>
      <c r="D255" s="111">
        <f>+APOYO!D45</f>
        <v>0</v>
      </c>
      <c r="E255" s="111">
        <f>+APOYO!E45</f>
        <v>0</v>
      </c>
      <c r="F255" s="111">
        <f>+APOYO!F45</f>
        <v>0</v>
      </c>
      <c r="G255" s="111">
        <f>+APOYO!G45</f>
        <v>0</v>
      </c>
      <c r="H255" s="111">
        <f>+APOYO!H45</f>
        <v>0</v>
      </c>
      <c r="I255" s="111">
        <f>+APOYO!I45</f>
        <v>0</v>
      </c>
      <c r="J255" s="111">
        <f>+APOYO!J45</f>
        <v>0</v>
      </c>
      <c r="K255" s="111">
        <f>+APOYO!K45</f>
        <v>0</v>
      </c>
      <c r="L255" s="111" t="str">
        <f>+APOYO!L45</f>
        <v>10-004461</v>
      </c>
      <c r="M255" s="115">
        <f>+APOYO!M45</f>
        <v>246579</v>
      </c>
      <c r="N255" s="111">
        <f>+APOYO!N45</f>
        <v>42436</v>
      </c>
      <c r="O255" s="111">
        <f>+APOYO!O45</f>
        <v>0</v>
      </c>
      <c r="P255" s="111">
        <f>+APOYO!P45</f>
        <v>0</v>
      </c>
      <c r="Q255" s="111" t="str">
        <f>+APOYO!Q45</f>
        <v>X</v>
      </c>
      <c r="R255" s="111">
        <f>+APOYO!R45</f>
        <v>0</v>
      </c>
      <c r="S255" s="111">
        <f>+APOYO!S45</f>
        <v>0</v>
      </c>
      <c r="T255" s="111">
        <f>+APOYO!T45</f>
        <v>0</v>
      </c>
      <c r="U255" s="111">
        <f>+APOYO!U45</f>
        <v>0</v>
      </c>
      <c r="V255" s="111">
        <f>+APOYO!V45</f>
        <v>0</v>
      </c>
      <c r="W255" s="111" t="str">
        <f>+APOYO!W45</f>
        <v>METROLLANTAS</v>
      </c>
    </row>
    <row r="256" spans="1:23" s="17" customFormat="1" ht="22.5" customHeight="1">
      <c r="A256" s="111" t="str">
        <f>+APOYO!A46</f>
        <v>ANZOÁTEGUI</v>
      </c>
      <c r="B256" s="111" t="str">
        <f>+APOYO!B46</f>
        <v>EXPRESOS VALLES DE GUANTAR C.CA</v>
      </c>
      <c r="C256" s="111">
        <f>+APOYO!C46</f>
        <v>0</v>
      </c>
      <c r="D256" s="111">
        <f>+APOYO!D46</f>
        <v>0</v>
      </c>
      <c r="E256" s="111">
        <f>+APOYO!E46</f>
        <v>0</v>
      </c>
      <c r="F256" s="111">
        <f>+APOYO!F46</f>
        <v>0</v>
      </c>
      <c r="G256" s="111">
        <f>+APOYO!G46</f>
        <v>0</v>
      </c>
      <c r="H256" s="111">
        <f>+APOYO!H46</f>
        <v>0</v>
      </c>
      <c r="I256" s="111">
        <f>+APOYO!I46</f>
        <v>0</v>
      </c>
      <c r="J256" s="111">
        <f>+APOYO!J46</f>
        <v>0</v>
      </c>
      <c r="K256" s="111">
        <f>+APOYO!K46</f>
        <v>0</v>
      </c>
      <c r="L256" s="111" t="str">
        <f>+APOYO!L46</f>
        <v>10-004482</v>
      </c>
      <c r="M256" s="115">
        <f>+APOYO!M46</f>
        <v>493158</v>
      </c>
      <c r="N256" s="111">
        <f>+APOYO!N46</f>
        <v>42437</v>
      </c>
      <c r="O256" s="111">
        <f>+APOYO!O46</f>
        <v>0</v>
      </c>
      <c r="P256" s="111">
        <f>+APOYO!P46</f>
        <v>0</v>
      </c>
      <c r="Q256" s="111" t="str">
        <f>+APOYO!Q46</f>
        <v>X</v>
      </c>
      <c r="R256" s="111">
        <f>+APOYO!R46</f>
        <v>0</v>
      </c>
      <c r="S256" s="111">
        <f>+APOYO!S46</f>
        <v>0</v>
      </c>
      <c r="T256" s="111">
        <f>+APOYO!T46</f>
        <v>0</v>
      </c>
      <c r="U256" s="111">
        <f>+APOYO!U46</f>
        <v>0</v>
      </c>
      <c r="V256" s="111">
        <f>+APOYO!V46</f>
        <v>0</v>
      </c>
      <c r="W256" s="111" t="str">
        <f>+APOYO!W46</f>
        <v>METROLLANTAS</v>
      </c>
    </row>
    <row r="257" spans="1:23" s="17" customFormat="1" ht="22.5" customHeight="1">
      <c r="A257" s="111" t="str">
        <f>+APOYO!A47</f>
        <v>ANZOÁTEGUI</v>
      </c>
      <c r="B257" s="111" t="str">
        <f>+APOYO!B47</f>
        <v>EXPRESOS VALLES DE GUANTAR C.CA</v>
      </c>
      <c r="C257" s="111">
        <f>+APOYO!C47</f>
        <v>0</v>
      </c>
      <c r="D257" s="111">
        <f>+APOYO!D47</f>
        <v>0</v>
      </c>
      <c r="E257" s="111">
        <f>+APOYO!E47</f>
        <v>0</v>
      </c>
      <c r="F257" s="111">
        <f>+APOYO!F47</f>
        <v>0</v>
      </c>
      <c r="G257" s="111">
        <f>+APOYO!G47</f>
        <v>0</v>
      </c>
      <c r="H257" s="111">
        <f>+APOYO!H47</f>
        <v>0</v>
      </c>
      <c r="I257" s="111">
        <f>+APOYO!I47</f>
        <v>0</v>
      </c>
      <c r="J257" s="111">
        <f>+APOYO!J47</f>
        <v>0</v>
      </c>
      <c r="K257" s="111">
        <f>+APOYO!K47</f>
        <v>0</v>
      </c>
      <c r="L257" s="111" t="str">
        <f>+APOYO!L47</f>
        <v>10-004483</v>
      </c>
      <c r="M257" s="115">
        <f>+APOYO!M47</f>
        <v>860698</v>
      </c>
      <c r="N257" s="111">
        <f>+APOYO!N47</f>
        <v>42437</v>
      </c>
      <c r="O257" s="111">
        <f>+APOYO!O47</f>
        <v>0</v>
      </c>
      <c r="P257" s="111">
        <f>+APOYO!P47</f>
        <v>0</v>
      </c>
      <c r="Q257" s="111" t="str">
        <f>+APOYO!Q47</f>
        <v>X</v>
      </c>
      <c r="R257" s="111">
        <f>+APOYO!R47</f>
        <v>0</v>
      </c>
      <c r="S257" s="111">
        <f>+APOYO!S47</f>
        <v>0</v>
      </c>
      <c r="T257" s="111">
        <f>+APOYO!T47</f>
        <v>0</v>
      </c>
      <c r="U257" s="111">
        <f>+APOYO!U47</f>
        <v>0</v>
      </c>
      <c r="V257" s="111">
        <f>+APOYO!V47</f>
        <v>0</v>
      </c>
      <c r="W257" s="111" t="str">
        <f>+APOYO!W47</f>
        <v>METROLLANTAS</v>
      </c>
    </row>
    <row r="258" spans="1:23" s="17" customFormat="1" ht="22.5" customHeight="1">
      <c r="A258" s="111" t="str">
        <f>+APOYO!A48</f>
        <v>TACHIRA</v>
      </c>
      <c r="B258" s="111" t="str">
        <f>+APOYO!B48</f>
        <v>EXPRESOS AEROVIAS C.A.</v>
      </c>
      <c r="C258" s="111">
        <f>+APOYO!C48</f>
        <v>0</v>
      </c>
      <c r="D258" s="111">
        <f>+APOYO!D48</f>
        <v>0</v>
      </c>
      <c r="E258" s="111">
        <f>+APOYO!E48</f>
        <v>0</v>
      </c>
      <c r="F258" s="111">
        <f>+APOYO!F48</f>
        <v>0</v>
      </c>
      <c r="G258" s="111">
        <f>+APOYO!G48</f>
        <v>0</v>
      </c>
      <c r="H258" s="111">
        <f>+APOYO!H48</f>
        <v>0</v>
      </c>
      <c r="I258" s="111">
        <f>+APOYO!I48</f>
        <v>0</v>
      </c>
      <c r="J258" s="111">
        <f>+APOYO!J48</f>
        <v>0</v>
      </c>
      <c r="K258" s="111">
        <f>+APOYO!K48</f>
        <v>0</v>
      </c>
      <c r="L258" s="111" t="str">
        <f>+APOYO!L48</f>
        <v>10-004484</v>
      </c>
      <c r="M258" s="115">
        <f>+APOYO!M48</f>
        <v>344279</v>
      </c>
      <c r="N258" s="111">
        <f>+APOYO!N48</f>
        <v>42437</v>
      </c>
      <c r="O258" s="111">
        <f>+APOYO!O48</f>
        <v>0</v>
      </c>
      <c r="P258" s="111">
        <f>+APOYO!P48</f>
        <v>0</v>
      </c>
      <c r="Q258" s="111" t="str">
        <f>+APOYO!Q48</f>
        <v>X</v>
      </c>
      <c r="R258" s="111">
        <f>+APOYO!R48</f>
        <v>0</v>
      </c>
      <c r="S258" s="111">
        <f>+APOYO!S48</f>
        <v>0</v>
      </c>
      <c r="T258" s="111">
        <f>+APOYO!T48</f>
        <v>0</v>
      </c>
      <c r="U258" s="111">
        <f>+APOYO!U48</f>
        <v>0</v>
      </c>
      <c r="V258" s="111">
        <f>+APOYO!V48</f>
        <v>0</v>
      </c>
      <c r="W258" s="111" t="str">
        <f>+APOYO!W48</f>
        <v>METROLLANTAS</v>
      </c>
    </row>
    <row r="259" spans="1:23" s="17" customFormat="1" ht="22.5" customHeight="1">
      <c r="A259" s="111" t="str">
        <f>+APOYO!A49</f>
        <v>TACHIRA</v>
      </c>
      <c r="B259" s="111" t="str">
        <f>+APOYO!B49</f>
        <v>EXPRESOS AEROVIAS C.A.</v>
      </c>
      <c r="C259" s="111">
        <f>+APOYO!C49</f>
        <v>0</v>
      </c>
      <c r="D259" s="111">
        <f>+APOYO!D49</f>
        <v>0</v>
      </c>
      <c r="E259" s="111">
        <f>+APOYO!E49</f>
        <v>0</v>
      </c>
      <c r="F259" s="111">
        <f>+APOYO!F49</f>
        <v>0</v>
      </c>
      <c r="G259" s="111">
        <f>+APOYO!G49</f>
        <v>0</v>
      </c>
      <c r="H259" s="111">
        <f>+APOYO!H49</f>
        <v>0</v>
      </c>
      <c r="I259" s="111">
        <f>+APOYO!I49</f>
        <v>0</v>
      </c>
      <c r="J259" s="111">
        <f>+APOYO!J49</f>
        <v>0</v>
      </c>
      <c r="K259" s="111">
        <f>+APOYO!K49</f>
        <v>0</v>
      </c>
      <c r="L259" s="111" t="str">
        <f>+APOYO!L49</f>
        <v>10-004485</v>
      </c>
      <c r="M259" s="115">
        <f>+APOYO!M49</f>
        <v>825807</v>
      </c>
      <c r="N259" s="111">
        <f>+APOYO!N49</f>
        <v>42437</v>
      </c>
      <c r="O259" s="111">
        <f>+APOYO!O49</f>
        <v>0</v>
      </c>
      <c r="P259" s="111">
        <f>+APOYO!P49</f>
        <v>0</v>
      </c>
      <c r="Q259" s="111" t="str">
        <f>+APOYO!Q49</f>
        <v>X</v>
      </c>
      <c r="R259" s="111">
        <f>+APOYO!R49</f>
        <v>0</v>
      </c>
      <c r="S259" s="111">
        <f>+APOYO!S49</f>
        <v>0</v>
      </c>
      <c r="T259" s="111">
        <f>+APOYO!T49</f>
        <v>0</v>
      </c>
      <c r="U259" s="111">
        <f>+APOYO!U49</f>
        <v>0</v>
      </c>
      <c r="V259" s="111">
        <f>+APOYO!V49</f>
        <v>0</v>
      </c>
      <c r="W259" s="111" t="str">
        <f>+APOYO!W49</f>
        <v>METROLLANTAS</v>
      </c>
    </row>
    <row r="260" spans="1:23" s="17" customFormat="1" ht="22.5" customHeight="1">
      <c r="A260" s="111" t="str">
        <f>+APOYO!A50</f>
        <v>TRUJILLO</v>
      </c>
      <c r="B260" s="111" t="str">
        <f>+APOYO!B50</f>
        <v>EXPRESOS LOS ANDES C.A</v>
      </c>
      <c r="C260" s="111">
        <f>+APOYO!C50</f>
        <v>0</v>
      </c>
      <c r="D260" s="111">
        <f>+APOYO!D50</f>
        <v>0</v>
      </c>
      <c r="E260" s="111">
        <f>+APOYO!E50</f>
        <v>0</v>
      </c>
      <c r="F260" s="111">
        <f>+APOYO!F50</f>
        <v>0</v>
      </c>
      <c r="G260" s="111">
        <f>+APOYO!G50</f>
        <v>0</v>
      </c>
      <c r="H260" s="111">
        <f>+APOYO!H50</f>
        <v>0</v>
      </c>
      <c r="I260" s="111">
        <f>+APOYO!I50</f>
        <v>0</v>
      </c>
      <c r="J260" s="111">
        <f>+APOYO!J50</f>
        <v>0</v>
      </c>
      <c r="K260" s="111">
        <f>+APOYO!K50</f>
        <v>0</v>
      </c>
      <c r="L260" s="111" t="str">
        <f>+APOYO!L50</f>
        <v>10-004507</v>
      </c>
      <c r="M260" s="115">
        <f>+APOYO!M50</f>
        <v>515419</v>
      </c>
      <c r="N260" s="111">
        <f>+APOYO!N50</f>
        <v>42438</v>
      </c>
      <c r="O260" s="111">
        <f>+APOYO!O50</f>
        <v>0</v>
      </c>
      <c r="P260" s="111">
        <f>+APOYO!P50</f>
        <v>0</v>
      </c>
      <c r="Q260" s="111" t="str">
        <f>+APOYO!Q50</f>
        <v>X</v>
      </c>
      <c r="R260" s="111">
        <f>+APOYO!R50</f>
        <v>0</v>
      </c>
      <c r="S260" s="111">
        <f>+APOYO!S50</f>
        <v>0</v>
      </c>
      <c r="T260" s="111">
        <f>+APOYO!T50</f>
        <v>0</v>
      </c>
      <c r="U260" s="111">
        <f>+APOYO!U50</f>
        <v>0</v>
      </c>
      <c r="V260" s="111">
        <f>+APOYO!V50</f>
        <v>0</v>
      </c>
      <c r="W260" s="111" t="str">
        <f>+APOYO!W50</f>
        <v>METROLLANTAS</v>
      </c>
    </row>
    <row r="261" spans="1:23" s="17" customFormat="1" ht="22.5" customHeight="1">
      <c r="A261" s="111">
        <f>+APOYO!A51</f>
        <v>0</v>
      </c>
      <c r="B261" s="111" t="str">
        <f>+APOYO!B51</f>
        <v>LOS PAJAROS DE LARA S.A.</v>
      </c>
      <c r="C261" s="111">
        <f>+APOYO!C51</f>
        <v>0</v>
      </c>
      <c r="D261" s="111">
        <f>+APOYO!D51</f>
        <v>0</v>
      </c>
      <c r="E261" s="111">
        <f>+APOYO!E51</f>
        <v>0</v>
      </c>
      <c r="F261" s="111">
        <f>+APOYO!F51</f>
        <v>0</v>
      </c>
      <c r="G261" s="111">
        <f>+APOYO!G51</f>
        <v>0</v>
      </c>
      <c r="H261" s="111">
        <f>+APOYO!H51</f>
        <v>0</v>
      </c>
      <c r="I261" s="111">
        <f>+APOYO!I51</f>
        <v>0</v>
      </c>
      <c r="J261" s="111">
        <f>+APOYO!J51</f>
        <v>0</v>
      </c>
      <c r="K261" s="111">
        <f>+APOYO!K51</f>
        <v>0</v>
      </c>
      <c r="L261" s="111" t="str">
        <f>+APOYO!L51</f>
        <v>10-004510</v>
      </c>
      <c r="M261" s="115">
        <f>+APOYO!M51</f>
        <v>301244</v>
      </c>
      <c r="N261" s="111">
        <f>+APOYO!N51</f>
        <v>42438</v>
      </c>
      <c r="O261" s="111">
        <f>+APOYO!O51</f>
        <v>0</v>
      </c>
      <c r="P261" s="111">
        <f>+APOYO!P51</f>
        <v>0</v>
      </c>
      <c r="Q261" s="111" t="str">
        <f>+APOYO!Q51</f>
        <v>X</v>
      </c>
      <c r="R261" s="111">
        <f>+APOYO!R51</f>
        <v>0</v>
      </c>
      <c r="S261" s="111">
        <f>+APOYO!S51</f>
        <v>0</v>
      </c>
      <c r="T261" s="111">
        <f>+APOYO!T51</f>
        <v>0</v>
      </c>
      <c r="U261" s="111">
        <f>+APOYO!U51</f>
        <v>0</v>
      </c>
      <c r="V261" s="111">
        <f>+APOYO!V51</f>
        <v>0</v>
      </c>
      <c r="W261" s="111" t="str">
        <f>+APOYO!W51</f>
        <v>METROLLANTAS</v>
      </c>
    </row>
    <row r="262" spans="1:23" s="17" customFormat="1" ht="22.5" customHeight="1">
      <c r="A262" s="111" t="str">
        <f>+APOYO!A52</f>
        <v>PUERTO ORDAZ</v>
      </c>
      <c r="B262" s="111" t="str">
        <f>+APOYO!B52</f>
        <v>EXPRESOS CARIBE C.A</v>
      </c>
      <c r="C262" s="111">
        <f>+APOYO!C52</f>
        <v>0</v>
      </c>
      <c r="D262" s="111">
        <f>+APOYO!D52</f>
        <v>0</v>
      </c>
      <c r="E262" s="111">
        <f>+APOYO!E52</f>
        <v>0</v>
      </c>
      <c r="F262" s="111">
        <f>+APOYO!F52</f>
        <v>0</v>
      </c>
      <c r="G262" s="111">
        <f>+APOYO!G52</f>
        <v>0</v>
      </c>
      <c r="H262" s="111">
        <f>+APOYO!H52</f>
        <v>0</v>
      </c>
      <c r="I262" s="111">
        <f>+APOYO!I52</f>
        <v>0</v>
      </c>
      <c r="J262" s="111">
        <f>+APOYO!J52</f>
        <v>0</v>
      </c>
      <c r="K262" s="111">
        <f>+APOYO!K52</f>
        <v>0</v>
      </c>
      <c r="L262" s="111" t="str">
        <f>+APOYO!L52</f>
        <v>10-004559</v>
      </c>
      <c r="M262" s="115">
        <f>+APOYO!M52</f>
        <v>645523</v>
      </c>
      <c r="N262" s="111">
        <f>+APOYO!N52</f>
        <v>42443</v>
      </c>
      <c r="O262" s="111">
        <f>+APOYO!O52</f>
        <v>0</v>
      </c>
      <c r="P262" s="111">
        <f>+APOYO!P52</f>
        <v>0</v>
      </c>
      <c r="Q262" s="111" t="str">
        <f>+APOYO!Q52</f>
        <v>X</v>
      </c>
      <c r="R262" s="111">
        <f>+APOYO!R52</f>
        <v>0</v>
      </c>
      <c r="S262" s="111">
        <f>+APOYO!S52</f>
        <v>0</v>
      </c>
      <c r="T262" s="111">
        <f>+APOYO!T52</f>
        <v>0</v>
      </c>
      <c r="U262" s="111">
        <f>+APOYO!U52</f>
        <v>0</v>
      </c>
      <c r="V262" s="111">
        <f>+APOYO!V52</f>
        <v>0</v>
      </c>
      <c r="W262" s="111" t="str">
        <f>+APOYO!W52</f>
        <v>METROLLANTAS</v>
      </c>
    </row>
    <row r="263" spans="1:23" s="17" customFormat="1" ht="22.5" customHeight="1">
      <c r="A263" s="111" t="str">
        <f>+APOYO!A53</f>
        <v>ZULIA</v>
      </c>
      <c r="B263" s="111" t="str">
        <f>+APOYO!B53</f>
        <v>METRO DE MARACAIBO</v>
      </c>
      <c r="C263" s="111">
        <f>+APOYO!C53</f>
        <v>0</v>
      </c>
      <c r="D263" s="111">
        <f>+APOYO!D53</f>
        <v>0</v>
      </c>
      <c r="E263" s="111">
        <f>+APOYO!E53</f>
        <v>0</v>
      </c>
      <c r="F263" s="111">
        <f>+APOYO!F53</f>
        <v>0</v>
      </c>
      <c r="G263" s="111">
        <f>+APOYO!G53</f>
        <v>0</v>
      </c>
      <c r="H263" s="111">
        <f>+APOYO!H53</f>
        <v>0</v>
      </c>
      <c r="I263" s="111">
        <f>+APOYO!I53</f>
        <v>0</v>
      </c>
      <c r="J263" s="111">
        <f>+APOYO!J53</f>
        <v>0</v>
      </c>
      <c r="K263" s="111">
        <f>+APOYO!K53</f>
        <v>0</v>
      </c>
      <c r="L263" s="111" t="str">
        <f>+APOYO!L53</f>
        <v>10-004608</v>
      </c>
      <c r="M263" s="115">
        <f>+APOYO!M53</f>
        <v>4812163</v>
      </c>
      <c r="N263" s="111">
        <f>+APOYO!N53</f>
        <v>42447</v>
      </c>
      <c r="O263" s="111">
        <f>+APOYO!O53</f>
        <v>0</v>
      </c>
      <c r="P263" s="111">
        <f>+APOYO!P53</f>
        <v>0</v>
      </c>
      <c r="Q263" s="111" t="str">
        <f>+APOYO!Q53</f>
        <v>X</v>
      </c>
      <c r="R263" s="111">
        <f>+APOYO!R53</f>
        <v>0</v>
      </c>
      <c r="S263" s="111">
        <f>+APOYO!S53</f>
        <v>0</v>
      </c>
      <c r="T263" s="111">
        <f>+APOYO!T53</f>
        <v>0</v>
      </c>
      <c r="U263" s="111">
        <f>+APOYO!U53</f>
        <v>0</v>
      </c>
      <c r="V263" s="111">
        <f>+APOYO!V53</f>
        <v>0</v>
      </c>
      <c r="W263" s="111" t="str">
        <f>+APOYO!W53</f>
        <v>METROLLANTAS</v>
      </c>
    </row>
    <row r="264" spans="1:23" s="17" customFormat="1" ht="22.5" customHeight="1">
      <c r="A264" s="111">
        <f>+APOYO!A54</f>
        <v>0</v>
      </c>
      <c r="B264" s="111" t="str">
        <f>+APOYO!B54</f>
        <v>LACTEOS LOS ANDES C.A</v>
      </c>
      <c r="C264" s="111">
        <f>+APOYO!C54</f>
        <v>0</v>
      </c>
      <c r="D264" s="111">
        <f>+APOYO!D54</f>
        <v>0</v>
      </c>
      <c r="E264" s="111">
        <f>+APOYO!E54</f>
        <v>0</v>
      </c>
      <c r="F264" s="111">
        <f>+APOYO!F54</f>
        <v>0</v>
      </c>
      <c r="G264" s="111">
        <f>+APOYO!G54</f>
        <v>0</v>
      </c>
      <c r="H264" s="111">
        <f>+APOYO!H54</f>
        <v>0</v>
      </c>
      <c r="I264" s="111">
        <f>+APOYO!I54</f>
        <v>0</v>
      </c>
      <c r="J264" s="111">
        <f>+APOYO!J54</f>
        <v>0</v>
      </c>
      <c r="K264" s="111">
        <f>+APOYO!K54</f>
        <v>0</v>
      </c>
      <c r="L264" s="111" t="str">
        <f>+APOYO!L54</f>
        <v>10-004123</v>
      </c>
      <c r="M264" s="115">
        <f>+APOYO!M54</f>
        <v>5716570</v>
      </c>
      <c r="N264" s="111">
        <f>+APOYO!N54</f>
        <v>42383</v>
      </c>
      <c r="O264" s="111">
        <f>+APOYO!O54</f>
        <v>0</v>
      </c>
      <c r="P264" s="111">
        <f>+APOYO!P54</f>
        <v>0</v>
      </c>
      <c r="Q264" s="111" t="str">
        <f>+APOYO!Q54</f>
        <v>X</v>
      </c>
      <c r="R264" s="111">
        <f>+APOYO!R54</f>
        <v>0</v>
      </c>
      <c r="S264" s="111">
        <f>+APOYO!S54</f>
        <v>0</v>
      </c>
      <c r="T264" s="111">
        <f>+APOYO!T54</f>
        <v>0</v>
      </c>
      <c r="U264" s="111">
        <f>+APOYO!U54</f>
        <v>0</v>
      </c>
      <c r="V264" s="111">
        <f>+APOYO!V54</f>
        <v>0</v>
      </c>
      <c r="W264" s="111" t="str">
        <f>+APOYO!W54</f>
        <v>METROLLANTAS</v>
      </c>
    </row>
    <row r="265" spans="1:23" s="17" customFormat="1" ht="22.5" customHeight="1">
      <c r="A265" s="111" t="str">
        <f>+APOYO!A55</f>
        <v>BARINAS</v>
      </c>
      <c r="B265" s="111" t="str">
        <f>+APOYO!B55</f>
        <v>EXPESOS BARINAS C.A.</v>
      </c>
      <c r="C265" s="111">
        <f>+APOYO!C55</f>
        <v>0</v>
      </c>
      <c r="D265" s="111">
        <f>+APOYO!D55</f>
        <v>0</v>
      </c>
      <c r="E265" s="111">
        <f>+APOYO!E55</f>
        <v>0</v>
      </c>
      <c r="F265" s="111">
        <f>+APOYO!F55</f>
        <v>0</v>
      </c>
      <c r="G265" s="111">
        <f>+APOYO!G55</f>
        <v>0</v>
      </c>
      <c r="H265" s="111">
        <f>+APOYO!H55</f>
        <v>0</v>
      </c>
      <c r="I265" s="111">
        <f>+APOYO!I55</f>
        <v>0</v>
      </c>
      <c r="J265" s="111">
        <f>+APOYO!J55</f>
        <v>0</v>
      </c>
      <c r="K265" s="111">
        <f>+APOYO!K55</f>
        <v>0</v>
      </c>
      <c r="L265" s="111" t="str">
        <f>+APOYO!L55</f>
        <v>10-004142</v>
      </c>
      <c r="M265" s="115">
        <f>+APOYO!M55</f>
        <v>1232896</v>
      </c>
      <c r="N265" s="111">
        <f>+APOYO!N55</f>
        <v>42387</v>
      </c>
      <c r="O265" s="111">
        <f>+APOYO!O55</f>
        <v>0</v>
      </c>
      <c r="P265" s="111">
        <f>+APOYO!P55</f>
        <v>0</v>
      </c>
      <c r="Q265" s="111" t="str">
        <f>+APOYO!Q55</f>
        <v>X</v>
      </c>
      <c r="R265" s="111">
        <f>+APOYO!R55</f>
        <v>0</v>
      </c>
      <c r="S265" s="111">
        <f>+APOYO!S55</f>
        <v>0</v>
      </c>
      <c r="T265" s="111">
        <f>+APOYO!T55</f>
        <v>0</v>
      </c>
      <c r="U265" s="111">
        <f>+APOYO!U55</f>
        <v>0</v>
      </c>
      <c r="V265" s="111">
        <f>+APOYO!V55</f>
        <v>0</v>
      </c>
      <c r="W265" s="111" t="str">
        <f>+APOYO!W55</f>
        <v>METROLLANTAS</v>
      </c>
    </row>
    <row r="266" spans="1:23" s="17" customFormat="1" ht="22.5" customHeight="1">
      <c r="A266" s="111">
        <f>+APOYO!A56</f>
        <v>0</v>
      </c>
      <c r="B266" s="111" t="str">
        <f>+APOYO!B56</f>
        <v>GLOBAL EXPRESS GRAND CLASS C.A</v>
      </c>
      <c r="C266" s="111">
        <f>+APOYO!C56</f>
        <v>0</v>
      </c>
      <c r="D266" s="111">
        <f>+APOYO!D56</f>
        <v>0</v>
      </c>
      <c r="E266" s="111">
        <f>+APOYO!E56</f>
        <v>0</v>
      </c>
      <c r="F266" s="111">
        <f>+APOYO!F56</f>
        <v>0</v>
      </c>
      <c r="G266" s="111">
        <f>+APOYO!G56</f>
        <v>0</v>
      </c>
      <c r="H266" s="111">
        <f>+APOYO!H56</f>
        <v>0</v>
      </c>
      <c r="I266" s="111">
        <f>+APOYO!I56</f>
        <v>0</v>
      </c>
      <c r="J266" s="111">
        <f>+APOYO!J56</f>
        <v>0</v>
      </c>
      <c r="K266" s="111">
        <f>+APOYO!K56</f>
        <v>0</v>
      </c>
      <c r="L266" s="111" t="str">
        <f>+APOYO!L56</f>
        <v>10-004144</v>
      </c>
      <c r="M266" s="115">
        <f>+APOYO!M56</f>
        <v>1232896</v>
      </c>
      <c r="N266" s="111">
        <f>+APOYO!N56</f>
        <v>42387</v>
      </c>
      <c r="O266" s="111">
        <f>+APOYO!O56</f>
        <v>0</v>
      </c>
      <c r="P266" s="111">
        <f>+APOYO!P56</f>
        <v>0</v>
      </c>
      <c r="Q266" s="111" t="str">
        <f>+APOYO!Q56</f>
        <v>X</v>
      </c>
      <c r="R266" s="111">
        <f>+APOYO!R56</f>
        <v>0</v>
      </c>
      <c r="S266" s="111">
        <f>+APOYO!S56</f>
        <v>0</v>
      </c>
      <c r="T266" s="111">
        <f>+APOYO!T56</f>
        <v>0</v>
      </c>
      <c r="U266" s="111">
        <f>+APOYO!U56</f>
        <v>0</v>
      </c>
      <c r="V266" s="111">
        <f>+APOYO!V56</f>
        <v>0</v>
      </c>
      <c r="W266" s="111" t="str">
        <f>+APOYO!W56</f>
        <v>METROLLANTAS</v>
      </c>
    </row>
    <row r="267" spans="1:23" s="17" customFormat="1" ht="22.5" customHeight="1">
      <c r="A267" s="111" t="str">
        <f>+APOYO!A57</f>
        <v>DISTRITO CAPITAL</v>
      </c>
      <c r="B267" s="111" t="str">
        <f>+APOYO!B57</f>
        <v>CRUCEROS ORIENTE SUR C.A.</v>
      </c>
      <c r="C267" s="111">
        <f>+APOYO!C57</f>
        <v>0</v>
      </c>
      <c r="D267" s="111">
        <f>+APOYO!D57</f>
        <v>0</v>
      </c>
      <c r="E267" s="111">
        <f>+APOYO!E57</f>
        <v>0</v>
      </c>
      <c r="F267" s="111">
        <f>+APOYO!F57</f>
        <v>0</v>
      </c>
      <c r="G267" s="111">
        <f>+APOYO!G57</f>
        <v>0</v>
      </c>
      <c r="H267" s="111">
        <f>+APOYO!H57</f>
        <v>0</v>
      </c>
      <c r="I267" s="111">
        <f>+APOYO!I57</f>
        <v>0</v>
      </c>
      <c r="J267" s="111">
        <f>+APOYO!J57</f>
        <v>0</v>
      </c>
      <c r="K267" s="111">
        <f>+APOYO!K57</f>
        <v>0</v>
      </c>
      <c r="L267" s="111" t="str">
        <f>+APOYO!L57</f>
        <v>10-004154</v>
      </c>
      <c r="M267" s="115">
        <f>+APOYO!M57</f>
        <v>1075872</v>
      </c>
      <c r="N267" s="111">
        <f>+APOYO!N57</f>
        <v>42388</v>
      </c>
      <c r="O267" s="111">
        <f>+APOYO!O57</f>
        <v>0</v>
      </c>
      <c r="P267" s="111">
        <f>+APOYO!P57</f>
        <v>0</v>
      </c>
      <c r="Q267" s="111" t="str">
        <f>+APOYO!Q57</f>
        <v>X</v>
      </c>
      <c r="R267" s="111">
        <f>+APOYO!R57</f>
        <v>0</v>
      </c>
      <c r="S267" s="111">
        <f>+APOYO!S57</f>
        <v>0</v>
      </c>
      <c r="T267" s="111">
        <f>+APOYO!T57</f>
        <v>0</v>
      </c>
      <c r="U267" s="111">
        <f>+APOYO!U57</f>
        <v>0</v>
      </c>
      <c r="V267" s="111">
        <f>+APOYO!V57</f>
        <v>0</v>
      </c>
      <c r="W267" s="111" t="str">
        <f>+APOYO!W57</f>
        <v>METROLLANTAS</v>
      </c>
    </row>
    <row r="268" spans="1:23" s="17" customFormat="1" ht="22.5" customHeight="1">
      <c r="A268" s="111" t="str">
        <f>+APOYO!A58</f>
        <v>DISTRITO CAPITAL</v>
      </c>
      <c r="B268" s="111" t="str">
        <f>+APOYO!B58</f>
        <v>EXPRESOS OCCIDENTE C.A.</v>
      </c>
      <c r="C268" s="111">
        <f>+APOYO!C58</f>
        <v>0</v>
      </c>
      <c r="D268" s="111">
        <f>+APOYO!D58</f>
        <v>0</v>
      </c>
      <c r="E268" s="111">
        <f>+APOYO!E58</f>
        <v>0</v>
      </c>
      <c r="F268" s="111">
        <f>+APOYO!F58</f>
        <v>0</v>
      </c>
      <c r="G268" s="111">
        <f>+APOYO!G58</f>
        <v>0</v>
      </c>
      <c r="H268" s="111">
        <f>+APOYO!H58</f>
        <v>0</v>
      </c>
      <c r="I268" s="111">
        <f>+APOYO!I58</f>
        <v>0</v>
      </c>
      <c r="J268" s="111">
        <f>+APOYO!J58</f>
        <v>0</v>
      </c>
      <c r="K268" s="111">
        <f>+APOYO!K58</f>
        <v>0</v>
      </c>
      <c r="L268" s="111" t="str">
        <f>+APOYO!L58</f>
        <v>10-004178</v>
      </c>
      <c r="M268" s="115">
        <f>+APOYO!M58</f>
        <v>3620400</v>
      </c>
      <c r="N268" s="111">
        <f>+APOYO!N58</f>
        <v>42388</v>
      </c>
      <c r="O268" s="111">
        <f>+APOYO!O58</f>
        <v>0</v>
      </c>
      <c r="P268" s="111">
        <f>+APOYO!P58</f>
        <v>0</v>
      </c>
      <c r="Q268" s="111" t="str">
        <f>+APOYO!Q58</f>
        <v>X</v>
      </c>
      <c r="R268" s="111">
        <f>+APOYO!R58</f>
        <v>0</v>
      </c>
      <c r="S268" s="111">
        <f>+APOYO!S58</f>
        <v>0</v>
      </c>
      <c r="T268" s="111">
        <f>+APOYO!T58</f>
        <v>0</v>
      </c>
      <c r="U268" s="111">
        <f>+APOYO!U58</f>
        <v>0</v>
      </c>
      <c r="V268" s="111">
        <f>+APOYO!V58</f>
        <v>0</v>
      </c>
      <c r="W268" s="111" t="str">
        <f>+APOYO!W58</f>
        <v>METROLLANTAS</v>
      </c>
    </row>
    <row r="269" spans="1:23" s="17" customFormat="1" ht="22.5" customHeight="1">
      <c r="A269" s="111" t="str">
        <f>+APOYO!A59</f>
        <v>TACHIRA</v>
      </c>
      <c r="B269" s="111" t="str">
        <f>+APOYO!B59</f>
        <v>EXPRESOS AEROVIAS C.A.</v>
      </c>
      <c r="C269" s="111">
        <f>+APOYO!C59</f>
        <v>0</v>
      </c>
      <c r="D269" s="111">
        <f>+APOYO!D59</f>
        <v>0</v>
      </c>
      <c r="E269" s="111">
        <f>+APOYO!E59</f>
        <v>0</v>
      </c>
      <c r="F269" s="111">
        <f>+APOYO!F59</f>
        <v>0</v>
      </c>
      <c r="G269" s="111">
        <f>+APOYO!G59</f>
        <v>0</v>
      </c>
      <c r="H269" s="111">
        <f>+APOYO!H59</f>
        <v>0</v>
      </c>
      <c r="I269" s="111">
        <f>+APOYO!I59</f>
        <v>0</v>
      </c>
      <c r="J269" s="111">
        <f>+APOYO!J59</f>
        <v>0</v>
      </c>
      <c r="K269" s="111">
        <f>+APOYO!K59</f>
        <v>0</v>
      </c>
      <c r="L269" s="111" t="str">
        <f>+APOYO!L59</f>
        <v>10-004164</v>
      </c>
      <c r="M269" s="115">
        <f>+APOYO!M59</f>
        <v>603400</v>
      </c>
      <c r="N269" s="111">
        <f>+APOYO!N59</f>
        <v>42388</v>
      </c>
      <c r="O269" s="111">
        <f>+APOYO!O59</f>
        <v>0</v>
      </c>
      <c r="P269" s="111">
        <f>+APOYO!P59</f>
        <v>0</v>
      </c>
      <c r="Q269" s="111" t="str">
        <f>+APOYO!Q59</f>
        <v>X</v>
      </c>
      <c r="R269" s="111">
        <f>+APOYO!R59</f>
        <v>0</v>
      </c>
      <c r="S269" s="111">
        <f>+APOYO!S59</f>
        <v>0</v>
      </c>
      <c r="T269" s="111">
        <f>+APOYO!T59</f>
        <v>0</v>
      </c>
      <c r="U269" s="111">
        <f>+APOYO!U59</f>
        <v>0</v>
      </c>
      <c r="V269" s="111">
        <f>+APOYO!V59</f>
        <v>0</v>
      </c>
      <c r="W269" s="111" t="str">
        <f>+APOYO!W59</f>
        <v>METROLLANTAS</v>
      </c>
    </row>
    <row r="270" spans="1:23" s="17" customFormat="1" ht="22.5" customHeight="1">
      <c r="A270" s="111" t="str">
        <f>+APOYO!A60</f>
        <v>TACHIRA</v>
      </c>
      <c r="B270" s="111" t="str">
        <f>+APOYO!B60</f>
        <v>EXPRESOS LOS LLANOS C.A</v>
      </c>
      <c r="C270" s="111">
        <f>+APOYO!C60</f>
        <v>0</v>
      </c>
      <c r="D270" s="111">
        <f>+APOYO!D60</f>
        <v>0</v>
      </c>
      <c r="E270" s="111">
        <f>+APOYO!E60</f>
        <v>0</v>
      </c>
      <c r="F270" s="111">
        <f>+APOYO!F60</f>
        <v>0</v>
      </c>
      <c r="G270" s="111">
        <f>+APOYO!G60</f>
        <v>0</v>
      </c>
      <c r="H270" s="111">
        <f>+APOYO!H60</f>
        <v>0</v>
      </c>
      <c r="I270" s="111">
        <f>+APOYO!I60</f>
        <v>0</v>
      </c>
      <c r="J270" s="111">
        <f>+APOYO!J60</f>
        <v>0</v>
      </c>
      <c r="K270" s="111">
        <f>+APOYO!K60</f>
        <v>0</v>
      </c>
      <c r="L270" s="111" t="str">
        <f>+APOYO!L60</f>
        <v>10-004165</v>
      </c>
      <c r="M270" s="115">
        <f>+APOYO!M60</f>
        <v>2413600</v>
      </c>
      <c r="N270" s="111">
        <f>+APOYO!N60</f>
        <v>42388</v>
      </c>
      <c r="O270" s="111">
        <f>+APOYO!O60</f>
        <v>0</v>
      </c>
      <c r="P270" s="111">
        <f>+APOYO!P60</f>
        <v>0</v>
      </c>
      <c r="Q270" s="111" t="str">
        <f>+APOYO!Q60</f>
        <v>X</v>
      </c>
      <c r="R270" s="111">
        <f>+APOYO!R60</f>
        <v>0</v>
      </c>
      <c r="S270" s="111">
        <f>+APOYO!S60</f>
        <v>0</v>
      </c>
      <c r="T270" s="111">
        <f>+APOYO!T60</f>
        <v>0</v>
      </c>
      <c r="U270" s="111">
        <f>+APOYO!U60</f>
        <v>0</v>
      </c>
      <c r="V270" s="111">
        <f>+APOYO!V60</f>
        <v>0</v>
      </c>
      <c r="W270" s="111" t="str">
        <f>+APOYO!W60</f>
        <v>METROLLANTAS</v>
      </c>
    </row>
    <row r="271" spans="1:23" s="17" customFormat="1" ht="22.5" customHeight="1">
      <c r="A271" s="111" t="str">
        <f>+APOYO!A61</f>
        <v>TACHIRA</v>
      </c>
      <c r="B271" s="111" t="str">
        <f>+APOYO!B61</f>
        <v>EXPRESOS SAN CRISTOBAL C.A.</v>
      </c>
      <c r="C271" s="111">
        <f>+APOYO!C61</f>
        <v>0</v>
      </c>
      <c r="D271" s="111">
        <f>+APOYO!D61</f>
        <v>0</v>
      </c>
      <c r="E271" s="111">
        <f>+APOYO!E61</f>
        <v>0</v>
      </c>
      <c r="F271" s="111">
        <f>+APOYO!F61</f>
        <v>0</v>
      </c>
      <c r="G271" s="111">
        <f>+APOYO!G61</f>
        <v>0</v>
      </c>
      <c r="H271" s="111">
        <f>+APOYO!H61</f>
        <v>0</v>
      </c>
      <c r="I271" s="111">
        <f>+APOYO!I61</f>
        <v>0</v>
      </c>
      <c r="J271" s="111">
        <f>+APOYO!J61</f>
        <v>0</v>
      </c>
      <c r="K271" s="111">
        <f>+APOYO!K61</f>
        <v>0</v>
      </c>
      <c r="L271" s="111" t="str">
        <f>+APOYO!L61</f>
        <v>10-004166</v>
      </c>
      <c r="M271" s="115">
        <f>+APOYO!M61</f>
        <v>1849344</v>
      </c>
      <c r="N271" s="111">
        <f>+APOYO!N61</f>
        <v>42388</v>
      </c>
      <c r="O271" s="111">
        <f>+APOYO!O61</f>
        <v>0</v>
      </c>
      <c r="P271" s="111">
        <f>+APOYO!P61</f>
        <v>0</v>
      </c>
      <c r="Q271" s="111" t="str">
        <f>+APOYO!Q61</f>
        <v>X</v>
      </c>
      <c r="R271" s="111">
        <f>+APOYO!R61</f>
        <v>0</v>
      </c>
      <c r="S271" s="111">
        <f>+APOYO!S61</f>
        <v>0</v>
      </c>
      <c r="T271" s="111">
        <f>+APOYO!T61</f>
        <v>0</v>
      </c>
      <c r="U271" s="111">
        <f>+APOYO!U61</f>
        <v>0</v>
      </c>
      <c r="V271" s="111">
        <f>+APOYO!V61</f>
        <v>0</v>
      </c>
      <c r="W271" s="111" t="str">
        <f>+APOYO!W61</f>
        <v>METROLLANTAS</v>
      </c>
    </row>
    <row r="272" spans="1:23" s="17" customFormat="1" ht="22.5" customHeight="1">
      <c r="A272" s="111" t="str">
        <f>+APOYO!A62</f>
        <v>TACHIRA</v>
      </c>
      <c r="B272" s="111" t="str">
        <f>+APOYO!B62</f>
        <v>EXPRESOS AEROVIAS C.A.</v>
      </c>
      <c r="C272" s="111">
        <f>+APOYO!C62</f>
        <v>0</v>
      </c>
      <c r="D272" s="111">
        <f>+APOYO!D62</f>
        <v>0</v>
      </c>
      <c r="E272" s="111">
        <f>+APOYO!E62</f>
        <v>0</v>
      </c>
      <c r="F272" s="111">
        <f>+APOYO!F62</f>
        <v>0</v>
      </c>
      <c r="G272" s="111">
        <f>+APOYO!G62</f>
        <v>0</v>
      </c>
      <c r="H272" s="111">
        <f>+APOYO!H62</f>
        <v>0</v>
      </c>
      <c r="I272" s="111">
        <f>+APOYO!I62</f>
        <v>0</v>
      </c>
      <c r="J272" s="111">
        <f>+APOYO!J62</f>
        <v>0</v>
      </c>
      <c r="K272" s="111">
        <f>+APOYO!K62</f>
        <v>0</v>
      </c>
      <c r="L272" s="111" t="str">
        <f>+APOYO!L62</f>
        <v>10-004169</v>
      </c>
      <c r="M272" s="115">
        <f>+APOYO!M62</f>
        <v>603400</v>
      </c>
      <c r="N272" s="111">
        <f>+APOYO!N62</f>
        <v>42389</v>
      </c>
      <c r="O272" s="111">
        <f>+APOYO!O62</f>
        <v>0</v>
      </c>
      <c r="P272" s="111">
        <f>+APOYO!P62</f>
        <v>0</v>
      </c>
      <c r="Q272" s="111" t="str">
        <f>+APOYO!Q62</f>
        <v>X</v>
      </c>
      <c r="R272" s="111">
        <f>+APOYO!R62</f>
        <v>0</v>
      </c>
      <c r="S272" s="111">
        <f>+APOYO!S62</f>
        <v>0</v>
      </c>
      <c r="T272" s="111">
        <f>+APOYO!T62</f>
        <v>0</v>
      </c>
      <c r="U272" s="111">
        <f>+APOYO!U62</f>
        <v>0</v>
      </c>
      <c r="V272" s="111">
        <f>+APOYO!V62</f>
        <v>0</v>
      </c>
      <c r="W272" s="111" t="str">
        <f>+APOYO!W62</f>
        <v>METROLLANTAS</v>
      </c>
    </row>
    <row r="273" spans="1:23" s="17" customFormat="1" ht="22.5" customHeight="1">
      <c r="A273" s="111" t="str">
        <f>+APOYO!A63</f>
        <v>DISTRITO CAPITAL</v>
      </c>
      <c r="B273" s="111" t="str">
        <f>+APOYO!B63</f>
        <v>HIDROCAPITAL</v>
      </c>
      <c r="C273" s="111">
        <f>+APOYO!C63</f>
        <v>0</v>
      </c>
      <c r="D273" s="111">
        <f>+APOYO!D63</f>
        <v>0</v>
      </c>
      <c r="E273" s="111">
        <f>+APOYO!E63</f>
        <v>0</v>
      </c>
      <c r="F273" s="111">
        <f>+APOYO!F63</f>
        <v>0</v>
      </c>
      <c r="G273" s="111">
        <f>+APOYO!G63</f>
        <v>0</v>
      </c>
      <c r="H273" s="111">
        <f>+APOYO!H63</f>
        <v>0</v>
      </c>
      <c r="I273" s="111">
        <f>+APOYO!I63</f>
        <v>0</v>
      </c>
      <c r="J273" s="111">
        <f>+APOYO!J63</f>
        <v>0</v>
      </c>
      <c r="K273" s="111">
        <f>+APOYO!K63</f>
        <v>0</v>
      </c>
      <c r="L273" s="111" t="str">
        <f>+APOYO!L63</f>
        <v>10-004225</v>
      </c>
      <c r="M273" s="115">
        <f>+APOYO!M63</f>
        <v>453600</v>
      </c>
      <c r="N273" s="111">
        <f>+APOYO!N63</f>
        <v>42390</v>
      </c>
      <c r="O273" s="111">
        <f>+APOYO!O63</f>
        <v>0</v>
      </c>
      <c r="P273" s="111">
        <f>+APOYO!P63</f>
        <v>0</v>
      </c>
      <c r="Q273" s="111" t="str">
        <f>+APOYO!Q63</f>
        <v>X</v>
      </c>
      <c r="R273" s="111">
        <f>+APOYO!R63</f>
        <v>0</v>
      </c>
      <c r="S273" s="111">
        <f>+APOYO!S63</f>
        <v>0</v>
      </c>
      <c r="T273" s="111">
        <f>+APOYO!T63</f>
        <v>0</v>
      </c>
      <c r="U273" s="111">
        <f>+APOYO!U63</f>
        <v>0</v>
      </c>
      <c r="V273" s="111">
        <f>+APOYO!V63</f>
        <v>0</v>
      </c>
      <c r="W273" s="111" t="str">
        <f>+APOYO!W63</f>
        <v>METROLLANTAS</v>
      </c>
    </row>
    <row r="274" spans="1:23" s="17" customFormat="1" ht="22.5" customHeight="1">
      <c r="A274" s="111">
        <f>+APOYO!A64</f>
        <v>0</v>
      </c>
      <c r="B274" s="111" t="str">
        <f>+APOYO!B64</f>
        <v>LACTEOS LOS ANDES C.A</v>
      </c>
      <c r="C274" s="111">
        <f>+APOYO!C64</f>
        <v>0</v>
      </c>
      <c r="D274" s="111">
        <f>+APOYO!D64</f>
        <v>0</v>
      </c>
      <c r="E274" s="111">
        <f>+APOYO!E64</f>
        <v>0</v>
      </c>
      <c r="F274" s="111">
        <f>+APOYO!F64</f>
        <v>0</v>
      </c>
      <c r="G274" s="111">
        <f>+APOYO!G64</f>
        <v>0</v>
      </c>
      <c r="H274" s="111">
        <f>+APOYO!H64</f>
        <v>0</v>
      </c>
      <c r="I274" s="111">
        <f>+APOYO!I64</f>
        <v>0</v>
      </c>
      <c r="J274" s="111">
        <f>+APOYO!J64</f>
        <v>0</v>
      </c>
      <c r="K274" s="111">
        <f>+APOYO!K64</f>
        <v>0</v>
      </c>
      <c r="L274" s="111" t="str">
        <f>+APOYO!L64</f>
        <v>10-004393</v>
      </c>
      <c r="M274" s="115">
        <f>+APOYO!M64</f>
        <v>3337152</v>
      </c>
      <c r="N274" s="111">
        <f>+APOYO!N64</f>
        <v>42425</v>
      </c>
      <c r="O274" s="111">
        <f>+APOYO!O64</f>
        <v>0</v>
      </c>
      <c r="P274" s="111">
        <f>+APOYO!P64</f>
        <v>0</v>
      </c>
      <c r="Q274" s="111" t="str">
        <f>+APOYO!Q64</f>
        <v>X</v>
      </c>
      <c r="R274" s="111">
        <f>+APOYO!R64</f>
        <v>0</v>
      </c>
      <c r="S274" s="111">
        <f>+APOYO!S64</f>
        <v>0</v>
      </c>
      <c r="T274" s="111">
        <f>+APOYO!T64</f>
        <v>0</v>
      </c>
      <c r="U274" s="111">
        <f>+APOYO!U64</f>
        <v>0</v>
      </c>
      <c r="V274" s="111">
        <f>+APOYO!V64</f>
        <v>0</v>
      </c>
      <c r="W274" s="111" t="str">
        <f>+APOYO!W64</f>
        <v>METROLLANTAS</v>
      </c>
    </row>
    <row r="275" spans="1:23" s="17" customFormat="1" ht="22.5" customHeight="1">
      <c r="A275" s="111">
        <f>+APOYO!A65</f>
        <v>0</v>
      </c>
      <c r="B275" s="111" t="str">
        <f>+APOYO!B65</f>
        <v>MULTISERVICIOC 24/23</v>
      </c>
      <c r="C275" s="111">
        <f>+APOYO!C65</f>
        <v>0</v>
      </c>
      <c r="D275" s="111">
        <f>+APOYO!D65</f>
        <v>0</v>
      </c>
      <c r="E275" s="111">
        <f>+APOYO!E65</f>
        <v>0</v>
      </c>
      <c r="F275" s="111">
        <f>+APOYO!F65</f>
        <v>0</v>
      </c>
      <c r="G275" s="111">
        <f>+APOYO!G65</f>
        <v>0</v>
      </c>
      <c r="H275" s="111">
        <f>+APOYO!H65</f>
        <v>0</v>
      </c>
      <c r="I275" s="111">
        <f>+APOYO!I65</f>
        <v>0</v>
      </c>
      <c r="J275" s="111">
        <f>+APOYO!J65</f>
        <v>0</v>
      </c>
      <c r="K275" s="111">
        <f>+APOYO!K65</f>
        <v>0</v>
      </c>
      <c r="L275" s="111" t="str">
        <f>+APOYO!L65</f>
        <v>10-004402</v>
      </c>
      <c r="M275" s="115">
        <f>+APOYO!M65</f>
        <v>245992</v>
      </c>
      <c r="N275" s="111">
        <f>+APOYO!N65</f>
        <v>42426</v>
      </c>
      <c r="O275" s="111">
        <f>+APOYO!O65</f>
        <v>0</v>
      </c>
      <c r="P275" s="111">
        <f>+APOYO!P65</f>
        <v>0</v>
      </c>
      <c r="Q275" s="111" t="str">
        <f>+APOYO!Q65</f>
        <v>X</v>
      </c>
      <c r="R275" s="111">
        <f>+APOYO!R65</f>
        <v>0</v>
      </c>
      <c r="S275" s="111">
        <f>+APOYO!S65</f>
        <v>0</v>
      </c>
      <c r="T275" s="111">
        <f>+APOYO!T65</f>
        <v>0</v>
      </c>
      <c r="U275" s="111">
        <f>+APOYO!U65</f>
        <v>0</v>
      </c>
      <c r="V275" s="111">
        <f>+APOYO!V65</f>
        <v>0</v>
      </c>
      <c r="W275" s="111" t="str">
        <f>+APOYO!W65</f>
        <v>METROLLANTAS</v>
      </c>
    </row>
    <row r="276" spans="1:23" s="17" customFormat="1" ht="22.5" customHeight="1">
      <c r="A276" s="111" t="str">
        <f>+APOYO!A66</f>
        <v>DISTRITO CAPITAL</v>
      </c>
      <c r="B276" s="111" t="str">
        <f>+APOYO!B66</f>
        <v>RODOVIAS DE VZLA C.A.</v>
      </c>
      <c r="C276" s="111">
        <f>+APOYO!C66</f>
        <v>0</v>
      </c>
      <c r="D276" s="111">
        <f>+APOYO!D66</f>
        <v>0</v>
      </c>
      <c r="E276" s="111">
        <f>+APOYO!E66</f>
        <v>0</v>
      </c>
      <c r="F276" s="111">
        <f>+APOYO!F66</f>
        <v>0</v>
      </c>
      <c r="G276" s="111">
        <f>+APOYO!G66</f>
        <v>0</v>
      </c>
      <c r="H276" s="111">
        <f>+APOYO!H66</f>
        <v>0</v>
      </c>
      <c r="I276" s="111">
        <f>+APOYO!I66</f>
        <v>0</v>
      </c>
      <c r="J276" s="111">
        <f>+APOYO!J66</f>
        <v>0</v>
      </c>
      <c r="K276" s="111">
        <f>+APOYO!K66</f>
        <v>0</v>
      </c>
      <c r="L276" s="111" t="str">
        <f>+APOYO!L66</f>
        <v>10-005267</v>
      </c>
      <c r="M276" s="115">
        <f>+APOYO!M66</f>
        <v>493158</v>
      </c>
      <c r="N276" s="111">
        <f>+APOYO!N66</f>
        <v>42580</v>
      </c>
      <c r="O276" s="111">
        <f>+APOYO!O66</f>
        <v>0</v>
      </c>
      <c r="P276" s="111">
        <f>+APOYO!P66</f>
        <v>0</v>
      </c>
      <c r="Q276" s="111" t="str">
        <f>+APOYO!Q66</f>
        <v>X</v>
      </c>
      <c r="R276" s="111">
        <f>+APOYO!R66</f>
        <v>0</v>
      </c>
      <c r="S276" s="111">
        <f>+APOYO!S66</f>
        <v>0</v>
      </c>
      <c r="T276" s="111">
        <f>+APOYO!T66</f>
        <v>0</v>
      </c>
      <c r="U276" s="111">
        <f>+APOYO!U66</f>
        <v>0</v>
      </c>
      <c r="V276" s="111">
        <f>+APOYO!V66</f>
        <v>0</v>
      </c>
      <c r="W276" s="111" t="str">
        <f>+APOYO!W66</f>
        <v>METROLLANTAS</v>
      </c>
    </row>
    <row r="277" spans="1:23" s="17" customFormat="1" ht="22.5" customHeight="1">
      <c r="A277" s="111" t="str">
        <f>+APOYO!A67</f>
        <v>MIRANDA</v>
      </c>
      <c r="B277" s="111" t="str">
        <f>+APOYO!B67</f>
        <v>ALCALDIA BOL.MPIO. MEJIAS EDO. SUCRE</v>
      </c>
      <c r="C277" s="111">
        <f>+APOYO!C67</f>
        <v>0</v>
      </c>
      <c r="D277" s="111">
        <f>+APOYO!D67</f>
        <v>0</v>
      </c>
      <c r="E277" s="111">
        <f>+APOYO!E67</f>
        <v>0</v>
      </c>
      <c r="F277" s="111">
        <f>+APOYO!F67</f>
        <v>0</v>
      </c>
      <c r="G277" s="111">
        <f>+APOYO!G67</f>
        <v>0</v>
      </c>
      <c r="H277" s="111">
        <f>+APOYO!H67</f>
        <v>0</v>
      </c>
      <c r="I277" s="111">
        <f>+APOYO!I67</f>
        <v>0</v>
      </c>
      <c r="J277" s="111">
        <f>+APOYO!J67</f>
        <v>0</v>
      </c>
      <c r="K277" s="111">
        <f>+APOYO!K67</f>
        <v>0</v>
      </c>
      <c r="L277" s="111" t="str">
        <f>+APOYO!L67</f>
        <v>10-005684</v>
      </c>
      <c r="M277" s="115">
        <f>+APOYO!M67</f>
        <v>64122</v>
      </c>
      <c r="N277" s="111">
        <f>+APOYO!N67</f>
        <v>42703</v>
      </c>
      <c r="O277" s="111">
        <f>+APOYO!O67</f>
        <v>0</v>
      </c>
      <c r="P277" s="111">
        <f>+APOYO!P67</f>
        <v>0</v>
      </c>
      <c r="Q277" s="111" t="str">
        <f>+APOYO!Q67</f>
        <v>X</v>
      </c>
      <c r="R277" s="111">
        <f>+APOYO!R67</f>
        <v>0</v>
      </c>
      <c r="S277" s="111">
        <f>+APOYO!S67</f>
        <v>0</v>
      </c>
      <c r="T277" s="111">
        <f>+APOYO!T67</f>
        <v>0</v>
      </c>
      <c r="U277" s="111">
        <f>+APOYO!U67</f>
        <v>0</v>
      </c>
      <c r="V277" s="111">
        <f>+APOYO!V67</f>
        <v>0</v>
      </c>
      <c r="W277" s="111" t="str">
        <f>+APOYO!W67</f>
        <v>METROLLANTAS</v>
      </c>
    </row>
    <row r="278" spans="1:23" s="17" customFormat="1" ht="22.5" customHeight="1">
      <c r="A278" s="111" t="str">
        <f>+APOYO!A68</f>
        <v>AMAZONAS</v>
      </c>
      <c r="B278" s="111" t="str">
        <f>+APOYO!B68</f>
        <v>CORPOAMAZONAS, C.A.</v>
      </c>
      <c r="C278" s="111">
        <f>+APOYO!C68</f>
        <v>0</v>
      </c>
      <c r="D278" s="111">
        <f>+APOYO!D68</f>
        <v>0</v>
      </c>
      <c r="E278" s="111">
        <f>+APOYO!E68</f>
        <v>0</v>
      </c>
      <c r="F278" s="111">
        <f>+APOYO!F68</f>
        <v>0</v>
      </c>
      <c r="G278" s="111">
        <f>+APOYO!G68</f>
        <v>0</v>
      </c>
      <c r="H278" s="111">
        <f>+APOYO!H68</f>
        <v>0</v>
      </c>
      <c r="I278" s="111">
        <f>+APOYO!I68</f>
        <v>0</v>
      </c>
      <c r="J278" s="111">
        <f>+APOYO!J68</f>
        <v>0</v>
      </c>
      <c r="K278" s="111">
        <f>+APOYO!K68</f>
        <v>0</v>
      </c>
      <c r="L278" s="111" t="str">
        <f>+APOYO!L68</f>
        <v>L008819</v>
      </c>
      <c r="M278" s="115">
        <f>+APOYO!M68</f>
        <v>1703021.51</v>
      </c>
      <c r="N278" s="111">
        <f>+APOYO!N68</f>
        <v>42695</v>
      </c>
      <c r="O278" s="111">
        <f>+APOYO!O68</f>
        <v>0</v>
      </c>
      <c r="P278" s="111">
        <f>+APOYO!P68</f>
        <v>0</v>
      </c>
      <c r="Q278" s="111" t="str">
        <f>+APOYO!Q68</f>
        <v>X</v>
      </c>
      <c r="R278" s="111">
        <f>+APOYO!R68</f>
        <v>0</v>
      </c>
      <c r="S278" s="111">
        <f>+APOYO!S68</f>
        <v>0</v>
      </c>
      <c r="T278" s="111">
        <f>+APOYO!T68</f>
        <v>0</v>
      </c>
      <c r="U278" s="111">
        <f>+APOYO!U68</f>
        <v>0</v>
      </c>
      <c r="V278" s="111">
        <f>+APOYO!V68</f>
        <v>0</v>
      </c>
      <c r="W278" s="111" t="str">
        <f>+APOYO!W68</f>
        <v>SUALTRA C.A.</v>
      </c>
    </row>
    <row r="279" spans="1:23" s="17" customFormat="1" ht="22.5" customHeight="1">
      <c r="A279" s="111" t="str">
        <f>+APOYO!A69</f>
        <v>MIRANDA</v>
      </c>
      <c r="B279" s="111" t="str">
        <f>+APOYO!B69</f>
        <v>SITSSA</v>
      </c>
      <c r="C279" s="111">
        <f>+APOYO!C69</f>
        <v>0</v>
      </c>
      <c r="D279" s="111">
        <f>+APOYO!D69</f>
        <v>0</v>
      </c>
      <c r="E279" s="111">
        <f>+APOYO!E69</f>
        <v>0</v>
      </c>
      <c r="F279" s="111">
        <f>+APOYO!F69</f>
        <v>0</v>
      </c>
      <c r="G279" s="111">
        <f>+APOYO!G69</f>
        <v>0</v>
      </c>
      <c r="H279" s="111">
        <f>+APOYO!H69</f>
        <v>0</v>
      </c>
      <c r="I279" s="111">
        <f>+APOYO!I69</f>
        <v>0</v>
      </c>
      <c r="J279" s="111">
        <f>+APOYO!J69</f>
        <v>0</v>
      </c>
      <c r="K279" s="111">
        <f>+APOYO!K69</f>
        <v>0</v>
      </c>
      <c r="L279" s="111" t="str">
        <f>+APOYO!L69</f>
        <v>L008825</v>
      </c>
      <c r="M279" s="115">
        <f>+APOYO!M69</f>
        <v>19868584.289999999</v>
      </c>
      <c r="N279" s="111">
        <f>+APOYO!N69</f>
        <v>42695</v>
      </c>
      <c r="O279" s="111">
        <f>+APOYO!O69</f>
        <v>0</v>
      </c>
      <c r="P279" s="111">
        <f>+APOYO!P69</f>
        <v>0</v>
      </c>
      <c r="Q279" s="111" t="str">
        <f>+APOYO!Q69</f>
        <v>X</v>
      </c>
      <c r="R279" s="111">
        <f>+APOYO!R69</f>
        <v>0</v>
      </c>
      <c r="S279" s="111">
        <f>+APOYO!S69</f>
        <v>0</v>
      </c>
      <c r="T279" s="111">
        <f>+APOYO!T69</f>
        <v>0</v>
      </c>
      <c r="U279" s="111">
        <f>+APOYO!U69</f>
        <v>0</v>
      </c>
      <c r="V279" s="111">
        <f>+APOYO!V69</f>
        <v>0</v>
      </c>
      <c r="W279" s="111" t="str">
        <f>+APOYO!W69</f>
        <v>SUALTRA C.A.</v>
      </c>
    </row>
    <row r="280" spans="1:23" s="17" customFormat="1" ht="22.5" customHeight="1">
      <c r="A280" s="111" t="str">
        <f>+APOYO!A70</f>
        <v>MIRANDA</v>
      </c>
      <c r="B280" s="111" t="str">
        <f>+APOYO!B70</f>
        <v>SITSSA</v>
      </c>
      <c r="C280" s="111">
        <f>+APOYO!C70</f>
        <v>0</v>
      </c>
      <c r="D280" s="111">
        <f>+APOYO!D70</f>
        <v>0</v>
      </c>
      <c r="E280" s="111">
        <f>+APOYO!E70</f>
        <v>0</v>
      </c>
      <c r="F280" s="111">
        <f>+APOYO!F70</f>
        <v>0</v>
      </c>
      <c r="G280" s="111">
        <f>+APOYO!G70</f>
        <v>0</v>
      </c>
      <c r="H280" s="111">
        <f>+APOYO!H70</f>
        <v>0</v>
      </c>
      <c r="I280" s="111">
        <f>+APOYO!I70</f>
        <v>0</v>
      </c>
      <c r="J280" s="111">
        <f>+APOYO!J70</f>
        <v>0</v>
      </c>
      <c r="K280" s="111">
        <f>+APOYO!K70</f>
        <v>0</v>
      </c>
      <c r="L280" s="111" t="str">
        <f>+APOYO!L70</f>
        <v>L008858</v>
      </c>
      <c r="M280" s="115">
        <f>+APOYO!M70</f>
        <v>74594015.569999993</v>
      </c>
      <c r="N280" s="111">
        <f>+APOYO!N70</f>
        <v>42695</v>
      </c>
      <c r="O280" s="111">
        <f>+APOYO!O70</f>
        <v>0</v>
      </c>
      <c r="P280" s="111">
        <f>+APOYO!P70</f>
        <v>0</v>
      </c>
      <c r="Q280" s="111" t="str">
        <f>+APOYO!Q70</f>
        <v>X</v>
      </c>
      <c r="R280" s="111">
        <f>+APOYO!R70</f>
        <v>0</v>
      </c>
      <c r="S280" s="111">
        <f>+APOYO!S70</f>
        <v>0</v>
      </c>
      <c r="T280" s="111">
        <f>+APOYO!T70</f>
        <v>0</v>
      </c>
      <c r="U280" s="111">
        <f>+APOYO!U70</f>
        <v>0</v>
      </c>
      <c r="V280" s="111">
        <f>+APOYO!V70</f>
        <v>0</v>
      </c>
      <c r="W280" s="111" t="str">
        <f>+APOYO!W70</f>
        <v>SUALTRA C.A.</v>
      </c>
    </row>
    <row r="281" spans="1:23" s="17" customFormat="1" ht="22.5" customHeight="1">
      <c r="A281" s="111" t="str">
        <f>+APOYO!A71</f>
        <v>DISTRITO CAPITAL</v>
      </c>
      <c r="B281" s="111" t="str">
        <f>+APOYO!B71</f>
        <v>MPPVH</v>
      </c>
      <c r="C281" s="111">
        <f>+APOYO!C71</f>
        <v>0</v>
      </c>
      <c r="D281" s="111">
        <f>+APOYO!D71</f>
        <v>0</v>
      </c>
      <c r="E281" s="111">
        <f>+APOYO!E71</f>
        <v>0</v>
      </c>
      <c r="F281" s="111">
        <f>+APOYO!F71</f>
        <v>0</v>
      </c>
      <c r="G281" s="111">
        <f>+APOYO!G71</f>
        <v>0</v>
      </c>
      <c r="H281" s="111">
        <f>+APOYO!H71</f>
        <v>0</v>
      </c>
      <c r="I281" s="111">
        <f>+APOYO!I71</f>
        <v>0</v>
      </c>
      <c r="J281" s="111">
        <f>+APOYO!J71</f>
        <v>0</v>
      </c>
      <c r="K281" s="111">
        <f>+APOYO!K71</f>
        <v>0</v>
      </c>
      <c r="L281" s="111" t="str">
        <f>+APOYO!L71</f>
        <v>L008848</v>
      </c>
      <c r="M281" s="115">
        <f>+APOYO!M71</f>
        <v>4257553.78</v>
      </c>
      <c r="N281" s="111">
        <f>+APOYO!N71</f>
        <v>42695</v>
      </c>
      <c r="O281" s="111">
        <f>+APOYO!O71</f>
        <v>0</v>
      </c>
      <c r="P281" s="111">
        <f>+APOYO!P71</f>
        <v>0</v>
      </c>
      <c r="Q281" s="111" t="str">
        <f>+APOYO!Q71</f>
        <v>X</v>
      </c>
      <c r="R281" s="111">
        <f>+APOYO!R71</f>
        <v>0</v>
      </c>
      <c r="S281" s="111">
        <f>+APOYO!S71</f>
        <v>0</v>
      </c>
      <c r="T281" s="111">
        <f>+APOYO!T71</f>
        <v>0</v>
      </c>
      <c r="U281" s="111">
        <f>+APOYO!U71</f>
        <v>0</v>
      </c>
      <c r="V281" s="111">
        <f>+APOYO!V71</f>
        <v>0</v>
      </c>
      <c r="W281" s="111" t="str">
        <f>+APOYO!W71</f>
        <v>SUALTRA C.A.</v>
      </c>
    </row>
    <row r="282" spans="1:23" s="17" customFormat="1" ht="22.5" customHeight="1">
      <c r="A282" s="111" t="str">
        <f>+APOYO!A72</f>
        <v>YARACUY</v>
      </c>
      <c r="B282" s="111" t="str">
        <f>+APOYO!B72</f>
        <v>SERV. SOC. DE LOGIST. MTTO  Y TRANSP. DEL EDO YARACUY</v>
      </c>
      <c r="C282" s="111">
        <f>+APOYO!C72</f>
        <v>0</v>
      </c>
      <c r="D282" s="111">
        <f>+APOYO!D72</f>
        <v>0</v>
      </c>
      <c r="E282" s="111">
        <f>+APOYO!E72</f>
        <v>0</v>
      </c>
      <c r="F282" s="111">
        <f>+APOYO!F72</f>
        <v>0</v>
      </c>
      <c r="G282" s="111">
        <f>+APOYO!G72</f>
        <v>0</v>
      </c>
      <c r="H282" s="111">
        <f>+APOYO!H72</f>
        <v>0</v>
      </c>
      <c r="I282" s="111">
        <f>+APOYO!I72</f>
        <v>0</v>
      </c>
      <c r="J282" s="111">
        <f>+APOYO!J72</f>
        <v>0</v>
      </c>
      <c r="K282" s="111">
        <f>+APOYO!K72</f>
        <v>0</v>
      </c>
      <c r="L282" s="111" t="str">
        <f>+APOYO!L72</f>
        <v>L008859</v>
      </c>
      <c r="M282" s="115">
        <f>+APOYO!M72</f>
        <v>20590658.550000001</v>
      </c>
      <c r="N282" s="111">
        <f>+APOYO!N72</f>
        <v>42695</v>
      </c>
      <c r="O282" s="111">
        <f>+APOYO!O72</f>
        <v>0</v>
      </c>
      <c r="P282" s="111">
        <f>+APOYO!P72</f>
        <v>0</v>
      </c>
      <c r="Q282" s="111" t="str">
        <f>+APOYO!Q72</f>
        <v>X</v>
      </c>
      <c r="R282" s="111">
        <f>+APOYO!R72</f>
        <v>0</v>
      </c>
      <c r="S282" s="111">
        <f>+APOYO!S72</f>
        <v>0</v>
      </c>
      <c r="T282" s="111">
        <f>+APOYO!T72</f>
        <v>0</v>
      </c>
      <c r="U282" s="111">
        <f>+APOYO!U72</f>
        <v>0</v>
      </c>
      <c r="V282" s="111">
        <f>+APOYO!V72</f>
        <v>0</v>
      </c>
      <c r="W282" s="111" t="str">
        <f>+APOYO!W72</f>
        <v>SUALTRA C.A.</v>
      </c>
    </row>
    <row r="283" spans="1:23" s="17" customFormat="1" ht="22.5" customHeight="1">
      <c r="A283" s="111" t="str">
        <f>+APOYO!A73</f>
        <v>ZULIA</v>
      </c>
      <c r="B283" s="111" t="str">
        <f>+APOYO!B73</f>
        <v>METRO DE MARACAIBO</v>
      </c>
      <c r="C283" s="111">
        <f>+APOYO!C73</f>
        <v>0</v>
      </c>
      <c r="D283" s="111">
        <f>+APOYO!D73</f>
        <v>0</v>
      </c>
      <c r="E283" s="111">
        <f>+APOYO!E73</f>
        <v>0</v>
      </c>
      <c r="F283" s="111">
        <f>+APOYO!F73</f>
        <v>0</v>
      </c>
      <c r="G283" s="111">
        <f>+APOYO!G73</f>
        <v>0</v>
      </c>
      <c r="H283" s="111">
        <f>+APOYO!H73</f>
        <v>0</v>
      </c>
      <c r="I283" s="111">
        <f>+APOYO!I73</f>
        <v>0</v>
      </c>
      <c r="J283" s="111">
        <f>+APOYO!J73</f>
        <v>0</v>
      </c>
      <c r="K283" s="111">
        <f>+APOYO!K73</f>
        <v>0</v>
      </c>
      <c r="L283" s="111" t="str">
        <f>+APOYO!L73</f>
        <v>L008839</v>
      </c>
      <c r="M283" s="115">
        <f>+APOYO!M73</f>
        <v>18733236.609999999</v>
      </c>
      <c r="N283" s="111">
        <f>+APOYO!N73</f>
        <v>42695</v>
      </c>
      <c r="O283" s="111">
        <f>+APOYO!O73</f>
        <v>0</v>
      </c>
      <c r="P283" s="111">
        <f>+APOYO!P73</f>
        <v>0</v>
      </c>
      <c r="Q283" s="111" t="str">
        <f>+APOYO!Q73</f>
        <v>X</v>
      </c>
      <c r="R283" s="111">
        <f>+APOYO!R73</f>
        <v>0</v>
      </c>
      <c r="S283" s="111">
        <f>+APOYO!S73</f>
        <v>0</v>
      </c>
      <c r="T283" s="111">
        <f>+APOYO!T73</f>
        <v>0</v>
      </c>
      <c r="U283" s="111">
        <f>+APOYO!U73</f>
        <v>0</v>
      </c>
      <c r="V283" s="111">
        <f>+APOYO!V73</f>
        <v>0</v>
      </c>
      <c r="W283" s="111" t="str">
        <f>+APOYO!W73</f>
        <v>SUALTRA C.A.</v>
      </c>
    </row>
    <row r="284" spans="1:23" s="17" customFormat="1" ht="22.5" customHeight="1">
      <c r="A284" s="111" t="str">
        <f>+APOYO!A74</f>
        <v>YARACUY</v>
      </c>
      <c r="B284" s="111" t="str">
        <f>+APOYO!B74</f>
        <v>SERV. SOC. DE LOGIST. MTTO  Y TRANSP. DEL EDO YARACUY</v>
      </c>
      <c r="C284" s="111">
        <f>+APOYO!C74</f>
        <v>0</v>
      </c>
      <c r="D284" s="111">
        <f>+APOYO!D74</f>
        <v>0</v>
      </c>
      <c r="E284" s="111">
        <f>+APOYO!E74</f>
        <v>0</v>
      </c>
      <c r="F284" s="111">
        <f>+APOYO!F74</f>
        <v>0</v>
      </c>
      <c r="G284" s="111">
        <f>+APOYO!G74</f>
        <v>0</v>
      </c>
      <c r="H284" s="111">
        <f>+APOYO!H74</f>
        <v>0</v>
      </c>
      <c r="I284" s="111">
        <f>+APOYO!I74</f>
        <v>0</v>
      </c>
      <c r="J284" s="111">
        <f>+APOYO!J74</f>
        <v>0</v>
      </c>
      <c r="K284" s="111">
        <f>+APOYO!K74</f>
        <v>0</v>
      </c>
      <c r="L284" s="111" t="str">
        <f>+APOYO!L74</f>
        <v>L008822</v>
      </c>
      <c r="M284" s="115">
        <f>+APOYO!M74</f>
        <v>5109064.53</v>
      </c>
      <c r="N284" s="111">
        <f>+APOYO!N74</f>
        <v>42695</v>
      </c>
      <c r="O284" s="111">
        <f>+APOYO!O74</f>
        <v>0</v>
      </c>
      <c r="P284" s="111">
        <f>+APOYO!P74</f>
        <v>0</v>
      </c>
      <c r="Q284" s="111" t="str">
        <f>+APOYO!Q74</f>
        <v>X</v>
      </c>
      <c r="R284" s="111">
        <f>+APOYO!R74</f>
        <v>0</v>
      </c>
      <c r="S284" s="111">
        <f>+APOYO!S74</f>
        <v>0</v>
      </c>
      <c r="T284" s="111">
        <f>+APOYO!T74</f>
        <v>0</v>
      </c>
      <c r="U284" s="111">
        <f>+APOYO!U74</f>
        <v>0</v>
      </c>
      <c r="V284" s="111">
        <f>+APOYO!V74</f>
        <v>0</v>
      </c>
      <c r="W284" s="111" t="str">
        <f>+APOYO!W74</f>
        <v>SUALTRA C.A.</v>
      </c>
    </row>
    <row r="285" spans="1:23" s="17" customFormat="1" ht="22.5" customHeight="1">
      <c r="A285" s="111" t="str">
        <f>+APOYO!A75</f>
        <v>BOLIVAR</v>
      </c>
      <c r="B285" s="111" t="str">
        <f>+APOYO!B75</f>
        <v>CVG</v>
      </c>
      <c r="C285" s="111">
        <f>+APOYO!C75</f>
        <v>0</v>
      </c>
      <c r="D285" s="111">
        <f>+APOYO!D75</f>
        <v>0</v>
      </c>
      <c r="E285" s="111">
        <f>+APOYO!E75</f>
        <v>0</v>
      </c>
      <c r="F285" s="111">
        <f>+APOYO!F75</f>
        <v>0</v>
      </c>
      <c r="G285" s="111">
        <f>+APOYO!G75</f>
        <v>0</v>
      </c>
      <c r="H285" s="111">
        <f>+APOYO!H75</f>
        <v>0</v>
      </c>
      <c r="I285" s="111">
        <f>+APOYO!I75</f>
        <v>0</v>
      </c>
      <c r="J285" s="111">
        <f>+APOYO!J75</f>
        <v>0</v>
      </c>
      <c r="K285" s="111">
        <f>+APOYO!K75</f>
        <v>0</v>
      </c>
      <c r="L285" s="111" t="str">
        <f>+APOYO!L75</f>
        <v>L008850</v>
      </c>
      <c r="M285" s="115">
        <f>+APOYO!M75</f>
        <v>14191845.92</v>
      </c>
      <c r="N285" s="111">
        <f>+APOYO!N75</f>
        <v>42695</v>
      </c>
      <c r="O285" s="111">
        <f>+APOYO!O75</f>
        <v>0</v>
      </c>
      <c r="P285" s="111">
        <f>+APOYO!P75</f>
        <v>0</v>
      </c>
      <c r="Q285" s="111" t="str">
        <f>+APOYO!Q75</f>
        <v>X</v>
      </c>
      <c r="R285" s="111">
        <f>+APOYO!R75</f>
        <v>0</v>
      </c>
      <c r="S285" s="111">
        <f>+APOYO!S75</f>
        <v>0</v>
      </c>
      <c r="T285" s="111">
        <f>+APOYO!T75</f>
        <v>0</v>
      </c>
      <c r="U285" s="111">
        <f>+APOYO!U75</f>
        <v>0</v>
      </c>
      <c r="V285" s="111">
        <f>+APOYO!V75</f>
        <v>0</v>
      </c>
      <c r="W285" s="111" t="str">
        <f>+APOYO!W75</f>
        <v>SUALTRA C.A.</v>
      </c>
    </row>
    <row r="286" spans="1:23" s="17" customFormat="1" ht="22.5" customHeight="1">
      <c r="A286" s="111" t="str">
        <f>+APOYO!A76</f>
        <v>DISTRITO CAPITAL</v>
      </c>
      <c r="B286" s="111" t="str">
        <f>+APOYO!B76</f>
        <v>MINIST. DEL DESPACHO DE LA PRECIDENCIA</v>
      </c>
      <c r="C286" s="111">
        <f>+APOYO!C76</f>
        <v>0</v>
      </c>
      <c r="D286" s="111">
        <f>+APOYO!D76</f>
        <v>0</v>
      </c>
      <c r="E286" s="111">
        <f>+APOYO!E76</f>
        <v>0</v>
      </c>
      <c r="F286" s="111">
        <f>+APOYO!F76</f>
        <v>0</v>
      </c>
      <c r="G286" s="111">
        <f>+APOYO!G76</f>
        <v>0</v>
      </c>
      <c r="H286" s="111">
        <f>+APOYO!H76</f>
        <v>0</v>
      </c>
      <c r="I286" s="111">
        <f>+APOYO!I76</f>
        <v>0</v>
      </c>
      <c r="J286" s="111">
        <f>+APOYO!J76</f>
        <v>0</v>
      </c>
      <c r="K286" s="111">
        <f>+APOYO!K76</f>
        <v>0</v>
      </c>
      <c r="L286" s="111" t="str">
        <f>+APOYO!L76</f>
        <v>L008863</v>
      </c>
      <c r="M286" s="115">
        <f>+APOYO!M76</f>
        <v>7509238.5300000003</v>
      </c>
      <c r="N286" s="111">
        <f>+APOYO!N76</f>
        <v>42695</v>
      </c>
      <c r="O286" s="111">
        <f>+APOYO!O76</f>
        <v>0</v>
      </c>
      <c r="P286" s="111">
        <f>+APOYO!P76</f>
        <v>0</v>
      </c>
      <c r="Q286" s="111" t="str">
        <f>+APOYO!Q76</f>
        <v>X</v>
      </c>
      <c r="R286" s="111">
        <f>+APOYO!R76</f>
        <v>0</v>
      </c>
      <c r="S286" s="111">
        <f>+APOYO!S76</f>
        <v>0</v>
      </c>
      <c r="T286" s="111">
        <f>+APOYO!T76</f>
        <v>0</v>
      </c>
      <c r="U286" s="111">
        <f>+APOYO!U76</f>
        <v>0</v>
      </c>
      <c r="V286" s="111">
        <f>+APOYO!V76</f>
        <v>0</v>
      </c>
      <c r="W286" s="111" t="str">
        <f>+APOYO!W76</f>
        <v>SUALTRA C.A.</v>
      </c>
    </row>
    <row r="287" spans="1:23" s="17" customFormat="1" ht="22.5" customHeight="1">
      <c r="A287" s="111" t="str">
        <f>+APOYO!A77</f>
        <v>DISTRITO CAPITAL</v>
      </c>
      <c r="B287" s="111" t="str">
        <f>+APOYO!B77</f>
        <v xml:space="preserve"> C.A METRO DE CARACAS</v>
      </c>
      <c r="C287" s="111">
        <f>+APOYO!C77</f>
        <v>0</v>
      </c>
      <c r="D287" s="111">
        <f>+APOYO!D77</f>
        <v>0</v>
      </c>
      <c r="E287" s="111">
        <f>+APOYO!E77</f>
        <v>0</v>
      </c>
      <c r="F287" s="111">
        <f>+APOYO!F77</f>
        <v>0</v>
      </c>
      <c r="G287" s="111">
        <f>+APOYO!G77</f>
        <v>0</v>
      </c>
      <c r="H287" s="111">
        <f>+APOYO!H77</f>
        <v>0</v>
      </c>
      <c r="I287" s="111">
        <f>+APOYO!I77</f>
        <v>0</v>
      </c>
      <c r="J287" s="111">
        <f>+APOYO!J77</f>
        <v>0</v>
      </c>
      <c r="K287" s="111">
        <f>+APOYO!K77</f>
        <v>0</v>
      </c>
      <c r="L287" s="111" t="str">
        <f>+APOYO!L77</f>
        <v>L008510</v>
      </c>
      <c r="M287" s="115">
        <f>+APOYO!M77</f>
        <v>569832.68000000005</v>
      </c>
      <c r="N287" s="111">
        <f>+APOYO!N77</f>
        <v>42684</v>
      </c>
      <c r="O287" s="111">
        <f>+APOYO!O77</f>
        <v>0</v>
      </c>
      <c r="P287" s="111">
        <f>+APOYO!P77</f>
        <v>0</v>
      </c>
      <c r="Q287" s="111" t="str">
        <f>+APOYO!Q77</f>
        <v>X</v>
      </c>
      <c r="R287" s="111">
        <f>+APOYO!R77</f>
        <v>0</v>
      </c>
      <c r="S287" s="111">
        <f>+APOYO!S77</f>
        <v>0</v>
      </c>
      <c r="T287" s="111">
        <f>+APOYO!T77</f>
        <v>0</v>
      </c>
      <c r="U287" s="111">
        <f>+APOYO!U77</f>
        <v>0</v>
      </c>
      <c r="V287" s="111">
        <f>+APOYO!V77</f>
        <v>0</v>
      </c>
      <c r="W287" s="111" t="str">
        <f>+APOYO!W77</f>
        <v>SUALTRA C.A.</v>
      </c>
    </row>
    <row r="288" spans="1:23" s="17" customFormat="1" ht="22.5" customHeight="1">
      <c r="A288" s="111" t="str">
        <f>+APOYO!A78</f>
        <v>DISTRITO CAPITAL</v>
      </c>
      <c r="B288" s="111" t="str">
        <f>+APOYO!B78</f>
        <v xml:space="preserve"> C.A METRO DE CARACAS</v>
      </c>
      <c r="C288" s="111">
        <f>+APOYO!C78</f>
        <v>0</v>
      </c>
      <c r="D288" s="111">
        <f>+APOYO!D78</f>
        <v>0</v>
      </c>
      <c r="E288" s="111">
        <f>+APOYO!E78</f>
        <v>0</v>
      </c>
      <c r="F288" s="111">
        <f>+APOYO!F78</f>
        <v>0</v>
      </c>
      <c r="G288" s="111">
        <f>+APOYO!G78</f>
        <v>0</v>
      </c>
      <c r="H288" s="111">
        <f>+APOYO!H78</f>
        <v>0</v>
      </c>
      <c r="I288" s="111">
        <f>+APOYO!I78</f>
        <v>0</v>
      </c>
      <c r="J288" s="111">
        <f>+APOYO!J78</f>
        <v>0</v>
      </c>
      <c r="K288" s="111">
        <f>+APOYO!K78</f>
        <v>0</v>
      </c>
      <c r="L288" s="111" t="str">
        <f>+APOYO!L78</f>
        <v>L008832</v>
      </c>
      <c r="M288" s="115">
        <f>+APOYO!M78</f>
        <v>5676738.3700000001</v>
      </c>
      <c r="N288" s="111">
        <f>+APOYO!N78</f>
        <v>42695</v>
      </c>
      <c r="O288" s="111">
        <f>+APOYO!O78</f>
        <v>0</v>
      </c>
      <c r="P288" s="111">
        <f>+APOYO!P78</f>
        <v>0</v>
      </c>
      <c r="Q288" s="111" t="str">
        <f>+APOYO!Q78</f>
        <v>X</v>
      </c>
      <c r="R288" s="111">
        <f>+APOYO!R78</f>
        <v>0</v>
      </c>
      <c r="S288" s="111">
        <f>+APOYO!S78</f>
        <v>0</v>
      </c>
      <c r="T288" s="111">
        <f>+APOYO!T78</f>
        <v>0</v>
      </c>
      <c r="U288" s="111">
        <f>+APOYO!U78</f>
        <v>0</v>
      </c>
      <c r="V288" s="111">
        <f>+APOYO!V78</f>
        <v>0</v>
      </c>
      <c r="W288" s="111" t="str">
        <f>+APOYO!W78</f>
        <v>SUALTRA C.A.</v>
      </c>
    </row>
    <row r="289" spans="1:23" s="17" customFormat="1" ht="22.5" customHeight="1">
      <c r="A289" s="111" t="str">
        <f>+APOYO!A79</f>
        <v>DISTRITO CAPITAL</v>
      </c>
      <c r="B289" s="111" t="str">
        <f>+APOYO!B79</f>
        <v xml:space="preserve"> C.A METRO DE CARACAS</v>
      </c>
      <c r="C289" s="111">
        <f>+APOYO!C79</f>
        <v>0</v>
      </c>
      <c r="D289" s="111">
        <f>+APOYO!D79</f>
        <v>0</v>
      </c>
      <c r="E289" s="111">
        <f>+APOYO!E79</f>
        <v>0</v>
      </c>
      <c r="F289" s="111">
        <f>+APOYO!F79</f>
        <v>0</v>
      </c>
      <c r="G289" s="111">
        <f>+APOYO!G79</f>
        <v>0</v>
      </c>
      <c r="H289" s="111">
        <f>+APOYO!H79</f>
        <v>0</v>
      </c>
      <c r="I289" s="111">
        <f>+APOYO!I79</f>
        <v>0</v>
      </c>
      <c r="J289" s="111">
        <f>+APOYO!J79</f>
        <v>0</v>
      </c>
      <c r="K289" s="111">
        <f>+APOYO!K79</f>
        <v>0</v>
      </c>
      <c r="L289" s="111" t="str">
        <f>+APOYO!L79</f>
        <v>L008857</v>
      </c>
      <c r="M289" s="115">
        <f>+APOYO!M79</f>
        <v>42575537.759999998</v>
      </c>
      <c r="N289" s="111">
        <f>+APOYO!N79</f>
        <v>42695</v>
      </c>
      <c r="O289" s="111">
        <f>+APOYO!O79</f>
        <v>0</v>
      </c>
      <c r="P289" s="111">
        <f>+APOYO!P79</f>
        <v>0</v>
      </c>
      <c r="Q289" s="111" t="str">
        <f>+APOYO!Q79</f>
        <v>X</v>
      </c>
      <c r="R289" s="111">
        <f>+APOYO!R79</f>
        <v>0</v>
      </c>
      <c r="S289" s="111">
        <f>+APOYO!S79</f>
        <v>0</v>
      </c>
      <c r="T289" s="111">
        <f>+APOYO!T79</f>
        <v>0</v>
      </c>
      <c r="U289" s="111">
        <f>+APOYO!U79</f>
        <v>0</v>
      </c>
      <c r="V289" s="111">
        <f>+APOYO!V79</f>
        <v>0</v>
      </c>
      <c r="W289" s="111" t="str">
        <f>+APOYO!W79</f>
        <v>SUALTRA C.A.</v>
      </c>
    </row>
    <row r="290" spans="1:23" s="17" customFormat="1" ht="22.5" customHeight="1">
      <c r="A290" s="111" t="str">
        <f>+APOYO!A80</f>
        <v>MIRANDA</v>
      </c>
      <c r="B290" s="111" t="str">
        <f>+APOYO!B80</f>
        <v>ALCALDIA DEL MPIO BRIÓN DEL EDO MIRANDO</v>
      </c>
      <c r="C290" s="111">
        <f>+APOYO!C80</f>
        <v>0</v>
      </c>
      <c r="D290" s="111">
        <f>+APOYO!D80</f>
        <v>0</v>
      </c>
      <c r="E290" s="111">
        <f>+APOYO!E80</f>
        <v>0</v>
      </c>
      <c r="F290" s="111">
        <f>+APOYO!F80</f>
        <v>0</v>
      </c>
      <c r="G290" s="111">
        <f>+APOYO!G80</f>
        <v>0</v>
      </c>
      <c r="H290" s="111">
        <f>+APOYO!H80</f>
        <v>0</v>
      </c>
      <c r="I290" s="111">
        <f>+APOYO!I80</f>
        <v>0</v>
      </c>
      <c r="J290" s="111">
        <f>+APOYO!J80</f>
        <v>0</v>
      </c>
      <c r="K290" s="111">
        <f>+APOYO!K80</f>
        <v>0</v>
      </c>
      <c r="L290" s="111" t="str">
        <f>+APOYO!L80</f>
        <v>L008851</v>
      </c>
      <c r="M290" s="115">
        <f>+APOYO!M80</f>
        <v>7897674.4900000002</v>
      </c>
      <c r="N290" s="111">
        <f>+APOYO!N80</f>
        <v>42695</v>
      </c>
      <c r="O290" s="111">
        <f>+APOYO!O80</f>
        <v>0</v>
      </c>
      <c r="P290" s="111">
        <f>+APOYO!P80</f>
        <v>0</v>
      </c>
      <c r="Q290" s="111" t="str">
        <f>+APOYO!Q80</f>
        <v>X</v>
      </c>
      <c r="R290" s="111">
        <f>+APOYO!R80</f>
        <v>0</v>
      </c>
      <c r="S290" s="111">
        <f>+APOYO!S80</f>
        <v>0</v>
      </c>
      <c r="T290" s="111">
        <f>+APOYO!T80</f>
        <v>0</v>
      </c>
      <c r="U290" s="111">
        <f>+APOYO!U80</f>
        <v>0</v>
      </c>
      <c r="V290" s="111">
        <f>+APOYO!V80</f>
        <v>0</v>
      </c>
      <c r="W290" s="111" t="str">
        <f>+APOYO!W80</f>
        <v>SUALTRA C.A.</v>
      </c>
    </row>
    <row r="291" spans="1:23" s="17" customFormat="1" ht="22.5" customHeight="1">
      <c r="A291" s="111" t="str">
        <f>+APOYO!A81</f>
        <v>MIRANDA</v>
      </c>
      <c r="B291" s="111" t="str">
        <f>+APOYO!B81</f>
        <v>ASOC. COOP. DE TRANSP. EL PROGRESO R.L</v>
      </c>
      <c r="C291" s="111">
        <f>+APOYO!C81</f>
        <v>0</v>
      </c>
      <c r="D291" s="111">
        <f>+APOYO!D81</f>
        <v>0</v>
      </c>
      <c r="E291" s="111">
        <f>+APOYO!E81</f>
        <v>0</v>
      </c>
      <c r="F291" s="111">
        <f>+APOYO!F81</f>
        <v>0</v>
      </c>
      <c r="G291" s="111">
        <f>+APOYO!G81</f>
        <v>0</v>
      </c>
      <c r="H291" s="111">
        <f>+APOYO!H81</f>
        <v>0</v>
      </c>
      <c r="I291" s="111">
        <f>+APOYO!I81</f>
        <v>0</v>
      </c>
      <c r="J291" s="111">
        <f>+APOYO!J81</f>
        <v>0</v>
      </c>
      <c r="K291" s="111">
        <f>+APOYO!K81</f>
        <v>0</v>
      </c>
      <c r="L291" s="111" t="str">
        <f>+APOYO!L81</f>
        <v>L008852</v>
      </c>
      <c r="M291" s="115">
        <f>+APOYO!M81</f>
        <v>1161920.82</v>
      </c>
      <c r="N291" s="111">
        <f>+APOYO!N81</f>
        <v>42695</v>
      </c>
      <c r="O291" s="111">
        <f>+APOYO!O81</f>
        <v>0</v>
      </c>
      <c r="P291" s="111">
        <f>+APOYO!P81</f>
        <v>0</v>
      </c>
      <c r="Q291" s="111" t="str">
        <f>+APOYO!Q81</f>
        <v>X</v>
      </c>
      <c r="R291" s="111">
        <f>+APOYO!R81</f>
        <v>0</v>
      </c>
      <c r="S291" s="111">
        <f>+APOYO!S81</f>
        <v>0</v>
      </c>
      <c r="T291" s="111">
        <f>+APOYO!T81</f>
        <v>0</v>
      </c>
      <c r="U291" s="111">
        <f>+APOYO!U81</f>
        <v>0</v>
      </c>
      <c r="V291" s="111">
        <f>+APOYO!V81</f>
        <v>0</v>
      </c>
      <c r="W291" s="111" t="str">
        <f>+APOYO!W81</f>
        <v>SUALTRA C.A.</v>
      </c>
    </row>
    <row r="292" spans="1:23" s="17" customFormat="1" ht="22.5" customHeight="1">
      <c r="A292" s="111" t="str">
        <f>+APOYO!A82</f>
        <v>DISTRITO CAPITAL</v>
      </c>
      <c r="B292" s="111" t="str">
        <f>+APOYO!B82</f>
        <v>FONTUR/VICEMINISTERIO DE PLANIFICACION Y DESARROLLO INTEGRAL DE TRANSPORTE</v>
      </c>
      <c r="C292" s="111">
        <f>+APOYO!C82</f>
        <v>4</v>
      </c>
      <c r="D292" s="111">
        <f>+APOYO!D82</f>
        <v>0</v>
      </c>
      <c r="E292" s="111">
        <f>+APOYO!E82</f>
        <v>0</v>
      </c>
      <c r="F292" s="111">
        <f>+APOYO!F82</f>
        <v>0</v>
      </c>
      <c r="G292" s="111">
        <f>+APOYO!G82</f>
        <v>0</v>
      </c>
      <c r="H292" s="111">
        <f>+APOYO!H82</f>
        <v>0</v>
      </c>
      <c r="I292" s="111">
        <f>+APOYO!I82</f>
        <v>0</v>
      </c>
      <c r="J292" s="111">
        <f>+APOYO!J82</f>
        <v>0</v>
      </c>
      <c r="K292" s="111">
        <f>+APOYO!K82</f>
        <v>0</v>
      </c>
      <c r="L292" s="111" t="str">
        <f>+APOYO!L82</f>
        <v>10-005802</v>
      </c>
      <c r="M292" s="115">
        <f>+APOYO!M82</f>
        <v>217324.80000000002</v>
      </c>
      <c r="N292" s="111">
        <f>+APOYO!N82</f>
        <v>42758</v>
      </c>
      <c r="O292" s="111">
        <f>+APOYO!O82</f>
        <v>0</v>
      </c>
      <c r="P292" s="111">
        <f>+APOYO!P82</f>
        <v>0</v>
      </c>
      <c r="Q292" s="111" t="str">
        <f>+APOYO!Q82</f>
        <v>X</v>
      </c>
      <c r="R292" s="111">
        <f>+APOYO!R82</f>
        <v>0</v>
      </c>
      <c r="S292" s="111">
        <f>+APOYO!S82</f>
        <v>0</v>
      </c>
      <c r="T292" s="111">
        <f>+APOYO!T82</f>
        <v>0</v>
      </c>
      <c r="U292" s="111">
        <f>+APOYO!U82</f>
        <v>0</v>
      </c>
      <c r="V292" s="111">
        <f>+APOYO!V82</f>
        <v>0</v>
      </c>
      <c r="W292" s="111" t="str">
        <f>+APOYO!W82</f>
        <v>METROLLANTAS</v>
      </c>
    </row>
    <row r="293" spans="1:23" s="17" customFormat="1" ht="22.5" customHeight="1">
      <c r="A293" s="111" t="str">
        <f>+APOYO!A83</f>
        <v>DTTO CAPITAL</v>
      </c>
      <c r="B293" s="111" t="str">
        <f>+APOYO!B83</f>
        <v>FONTUR</v>
      </c>
      <c r="C293" s="111">
        <f>+APOYO!C83</f>
        <v>10</v>
      </c>
      <c r="D293" s="111">
        <f>+APOYO!D83</f>
        <v>0</v>
      </c>
      <c r="E293" s="111">
        <f>+APOYO!E83</f>
        <v>0</v>
      </c>
      <c r="F293" s="111">
        <f>+APOYO!F83</f>
        <v>0</v>
      </c>
      <c r="G293" s="111">
        <f>+APOYO!G83</f>
        <v>0</v>
      </c>
      <c r="H293" s="111">
        <f>+APOYO!H83</f>
        <v>0</v>
      </c>
      <c r="I293" s="111">
        <f>+APOYO!I83</f>
        <v>0</v>
      </c>
      <c r="J293" s="111">
        <f>+APOYO!J83</f>
        <v>0</v>
      </c>
      <c r="K293" s="111">
        <f>+APOYO!K83</f>
        <v>0</v>
      </c>
      <c r="L293" s="111" t="str">
        <f>+APOYO!L83</f>
        <v>10-005765</v>
      </c>
      <c r="M293" s="115">
        <f>+APOYO!M83</f>
        <v>27641.600000000002</v>
      </c>
      <c r="N293" s="111">
        <f>+APOYO!N83</f>
        <v>42746</v>
      </c>
      <c r="O293" s="111">
        <f>+APOYO!O83</f>
        <v>0</v>
      </c>
      <c r="P293" s="111">
        <f>+APOYO!P83</f>
        <v>0</v>
      </c>
      <c r="Q293" s="111" t="str">
        <f>+APOYO!Q83</f>
        <v>X</v>
      </c>
      <c r="R293" s="111">
        <f>+APOYO!R83</f>
        <v>0</v>
      </c>
      <c r="S293" s="111">
        <f>+APOYO!S83</f>
        <v>0</v>
      </c>
      <c r="T293" s="111">
        <f>+APOYO!T83</f>
        <v>0</v>
      </c>
      <c r="U293" s="111">
        <f>+APOYO!U83</f>
        <v>0</v>
      </c>
      <c r="V293" s="111">
        <f>+APOYO!V83</f>
        <v>0</v>
      </c>
      <c r="W293" s="111" t="str">
        <f>+APOYO!W83</f>
        <v>METROLLANTAS</v>
      </c>
    </row>
    <row r="294" spans="1:23" s="17" customFormat="1" ht="22.5" customHeight="1">
      <c r="A294" s="111" t="str">
        <f>+APOYO!A84</f>
        <v>DTTO CAPITAL</v>
      </c>
      <c r="B294" s="111" t="str">
        <f>+APOYO!B84</f>
        <v>FONTUR</v>
      </c>
      <c r="C294" s="111">
        <f>+APOYO!C84</f>
        <v>5</v>
      </c>
      <c r="D294" s="111">
        <f>+APOYO!D84</f>
        <v>0</v>
      </c>
      <c r="E294" s="111">
        <f>+APOYO!E84</f>
        <v>0</v>
      </c>
      <c r="F294" s="111">
        <f>+APOYO!F84</f>
        <v>0</v>
      </c>
      <c r="G294" s="111">
        <f>+APOYO!G84</f>
        <v>0</v>
      </c>
      <c r="H294" s="111">
        <f>+APOYO!H84</f>
        <v>0</v>
      </c>
      <c r="I294" s="111">
        <f>+APOYO!I84</f>
        <v>0</v>
      </c>
      <c r="J294" s="111">
        <f>+APOYO!J84</f>
        <v>0</v>
      </c>
      <c r="K294" s="111">
        <f>+APOYO!K84</f>
        <v>0</v>
      </c>
      <c r="L294" s="111">
        <f>+APOYO!L84</f>
        <v>93502</v>
      </c>
      <c r="M294" s="115">
        <f>+APOYO!M84</f>
        <v>129911.26400000001</v>
      </c>
      <c r="N294" s="111">
        <f>+APOYO!N84</f>
        <v>42753</v>
      </c>
      <c r="O294" s="111">
        <f>+APOYO!O84</f>
        <v>0</v>
      </c>
      <c r="P294" s="111">
        <f>+APOYO!P84</f>
        <v>0</v>
      </c>
      <c r="Q294" s="111" t="str">
        <f>+APOYO!Q84</f>
        <v>X</v>
      </c>
      <c r="R294" s="111">
        <f>+APOYO!R84</f>
        <v>0</v>
      </c>
      <c r="S294" s="111">
        <f>+APOYO!S84</f>
        <v>0</v>
      </c>
      <c r="T294" s="111">
        <f>+APOYO!T84</f>
        <v>0</v>
      </c>
      <c r="U294" s="111">
        <f>+APOYO!U84</f>
        <v>0</v>
      </c>
      <c r="V294" s="111">
        <f>+APOYO!V84</f>
        <v>0</v>
      </c>
      <c r="W294" s="111" t="str">
        <f>+APOYO!W84</f>
        <v>SURAMERICANA</v>
      </c>
    </row>
    <row r="295" spans="1:23" s="17" customFormat="1" ht="22.5" customHeight="1">
      <c r="A295" s="111" t="str">
        <f>+APOYO!A85</f>
        <v>DTTO CAPITAL</v>
      </c>
      <c r="B295" s="111" t="str">
        <f>+APOYO!B85</f>
        <v>FONTUR/DIPUTADO HECTOR RODRIGUEZ</v>
      </c>
      <c r="C295" s="111">
        <f>+APOYO!C85</f>
        <v>17</v>
      </c>
      <c r="D295" s="111">
        <f>+APOYO!D85</f>
        <v>0</v>
      </c>
      <c r="E295" s="111">
        <f>+APOYO!E85</f>
        <v>0</v>
      </c>
      <c r="F295" s="111">
        <f>+APOYO!F85</f>
        <v>0</v>
      </c>
      <c r="G295" s="111">
        <f>+APOYO!G85</f>
        <v>0</v>
      </c>
      <c r="H295" s="111">
        <f>+APOYO!H85</f>
        <v>0</v>
      </c>
      <c r="I295" s="111">
        <f>+APOYO!I85</f>
        <v>0</v>
      </c>
      <c r="J295" s="111">
        <f>+APOYO!J85</f>
        <v>0</v>
      </c>
      <c r="K295" s="111">
        <f>+APOYO!K85</f>
        <v>0</v>
      </c>
      <c r="L295" s="111" t="str">
        <f>+APOYO!L85</f>
        <v>10-005803</v>
      </c>
      <c r="M295" s="115">
        <f>+APOYO!M85</f>
        <v>696433.92</v>
      </c>
      <c r="N295" s="111">
        <f>+APOYO!N85</f>
        <v>42758</v>
      </c>
      <c r="O295" s="111">
        <f>+APOYO!O85</f>
        <v>0</v>
      </c>
      <c r="P295" s="111">
        <f>+APOYO!P85</f>
        <v>0</v>
      </c>
      <c r="Q295" s="111">
        <f>+APOYO!Q85</f>
        <v>0</v>
      </c>
      <c r="R295" s="111">
        <f>+APOYO!R85</f>
        <v>0</v>
      </c>
      <c r="S295" s="111">
        <f>+APOYO!S85</f>
        <v>0</v>
      </c>
      <c r="T295" s="111">
        <f>+APOYO!T85</f>
        <v>0</v>
      </c>
      <c r="U295" s="111">
        <f>+APOYO!U85</f>
        <v>0</v>
      </c>
      <c r="V295" s="111">
        <f>+APOYO!V85</f>
        <v>0</v>
      </c>
      <c r="W295" s="111" t="str">
        <f>+APOYO!W85</f>
        <v>METROLLANTAS</v>
      </c>
    </row>
    <row r="296" spans="1:23" s="17" customFormat="1" ht="22.5" customHeight="1">
      <c r="A296" s="111" t="str">
        <f>+APOYO!A86</f>
        <v>DTTO CAPITAL</v>
      </c>
      <c r="B296" s="111" t="str">
        <f>+APOYO!B86</f>
        <v>FONTUR</v>
      </c>
      <c r="C296" s="111">
        <f>+APOYO!C86</f>
        <v>50</v>
      </c>
      <c r="D296" s="111">
        <f>+APOYO!D86</f>
        <v>0</v>
      </c>
      <c r="E296" s="111">
        <f>+APOYO!E86</f>
        <v>0</v>
      </c>
      <c r="F296" s="111">
        <f>+APOYO!F86</f>
        <v>0</v>
      </c>
      <c r="G296" s="111">
        <f>+APOYO!G86</f>
        <v>0</v>
      </c>
      <c r="H296" s="111">
        <f>+APOYO!H86</f>
        <v>0</v>
      </c>
      <c r="I296" s="111">
        <f>+APOYO!I86</f>
        <v>0</v>
      </c>
      <c r="J296" s="111">
        <f>+APOYO!J86</f>
        <v>0</v>
      </c>
      <c r="K296" s="111">
        <f>+APOYO!K86</f>
        <v>0</v>
      </c>
      <c r="L296" s="111" t="str">
        <f>+APOYO!L86</f>
        <v>10-005804</v>
      </c>
      <c r="M296" s="115">
        <f>+APOYO!M86</f>
        <v>724752.00000000012</v>
      </c>
      <c r="N296" s="111">
        <f>+APOYO!N86</f>
        <v>42758</v>
      </c>
      <c r="O296" s="111">
        <f>+APOYO!O86</f>
        <v>0</v>
      </c>
      <c r="P296" s="111">
        <f>+APOYO!P86</f>
        <v>0</v>
      </c>
      <c r="Q296" s="111" t="str">
        <f>+APOYO!Q86</f>
        <v>X</v>
      </c>
      <c r="R296" s="111">
        <f>+APOYO!R86</f>
        <v>0</v>
      </c>
      <c r="S296" s="111">
        <f>+APOYO!S86</f>
        <v>0</v>
      </c>
      <c r="T296" s="111">
        <f>+APOYO!T86</f>
        <v>0</v>
      </c>
      <c r="U296" s="111">
        <f>+APOYO!U86</f>
        <v>0</v>
      </c>
      <c r="V296" s="111">
        <f>+APOYO!V86</f>
        <v>0</v>
      </c>
      <c r="W296" s="111" t="str">
        <f>+APOYO!W86</f>
        <v>METROLLANTAS</v>
      </c>
    </row>
    <row r="297" spans="1:23" s="17" customFormat="1" ht="22.5" customHeight="1">
      <c r="A297" s="111" t="str">
        <f>+APOYO!A87</f>
        <v>DTTO CAPITAL</v>
      </c>
      <c r="B297" s="111" t="str">
        <f>+APOYO!B87</f>
        <v>LEIDY MONTAÑEZ</v>
      </c>
      <c r="C297" s="111" t="str">
        <f>+APOYO!C87</f>
        <v>X</v>
      </c>
      <c r="D297" s="111">
        <f>+APOYO!D87</f>
        <v>0</v>
      </c>
      <c r="E297" s="111">
        <f>+APOYO!E87</f>
        <v>0</v>
      </c>
      <c r="F297" s="111">
        <f>+APOYO!F87</f>
        <v>0</v>
      </c>
      <c r="G297" s="111">
        <f>+APOYO!G87</f>
        <v>0</v>
      </c>
      <c r="H297" s="111">
        <f>+APOYO!H87</f>
        <v>0</v>
      </c>
      <c r="I297" s="111">
        <f>+APOYO!I87</f>
        <v>0</v>
      </c>
      <c r="J297" s="111">
        <f>+APOYO!J87</f>
        <v>0</v>
      </c>
      <c r="K297" s="111">
        <f>+APOYO!K87</f>
        <v>0</v>
      </c>
      <c r="L297" s="111" t="str">
        <f>+APOYO!L87</f>
        <v>0037</v>
      </c>
      <c r="M297" s="115">
        <f>+APOYO!M87</f>
        <v>696433.92</v>
      </c>
      <c r="N297" s="111">
        <f>+APOYO!N87</f>
        <v>42821</v>
      </c>
      <c r="O297" s="111">
        <f>+APOYO!O87</f>
        <v>0</v>
      </c>
      <c r="P297" s="111">
        <f>+APOYO!P87</f>
        <v>0</v>
      </c>
      <c r="Q297" s="111">
        <f>+APOYO!Q87</f>
        <v>0</v>
      </c>
      <c r="R297" s="111">
        <f>+APOYO!R87</f>
        <v>0</v>
      </c>
      <c r="S297" s="111">
        <f>+APOYO!S87</f>
        <v>0</v>
      </c>
      <c r="T297" s="111">
        <f>+APOYO!T87</f>
        <v>0</v>
      </c>
      <c r="U297" s="111">
        <f>+APOYO!U87</f>
        <v>0</v>
      </c>
      <c r="V297" s="111">
        <f>+APOYO!V87</f>
        <v>0</v>
      </c>
      <c r="W297" s="111" t="str">
        <f>+APOYO!W87</f>
        <v>FONTUR</v>
      </c>
    </row>
    <row r="298" spans="1:23" s="17" customFormat="1" ht="22.5" customHeight="1">
      <c r="A298" s="111" t="str">
        <f>+APOYO!A88</f>
        <v>DTTO CAPITAL</v>
      </c>
      <c r="B298" s="111" t="str">
        <f>+APOYO!B88</f>
        <v>FUNDACION GRAN MISION A TODA VIDA VENZUELA</v>
      </c>
      <c r="C298" s="111">
        <f>+APOYO!C88</f>
        <v>0</v>
      </c>
      <c r="D298" s="111" t="str">
        <f>+APOYO!D88</f>
        <v>X</v>
      </c>
      <c r="E298" s="111">
        <f>+APOYO!E88</f>
        <v>0</v>
      </c>
      <c r="F298" s="111">
        <f>+APOYO!F88</f>
        <v>0</v>
      </c>
      <c r="G298" s="111">
        <f>+APOYO!G88</f>
        <v>0</v>
      </c>
      <c r="H298" s="111">
        <f>+APOYO!H88</f>
        <v>0</v>
      </c>
      <c r="I298" s="111">
        <f>+APOYO!I88</f>
        <v>0</v>
      </c>
      <c r="J298" s="111">
        <f>+APOYO!J88</f>
        <v>0</v>
      </c>
      <c r="K298" s="111">
        <f>+APOYO!K88</f>
        <v>0</v>
      </c>
      <c r="L298" s="111" t="str">
        <f>+APOYO!L88</f>
        <v>0025</v>
      </c>
      <c r="M298" s="115">
        <f>+APOYO!M88</f>
        <v>2906573.47</v>
      </c>
      <c r="N298" s="111">
        <f>+APOYO!N88</f>
        <v>42814</v>
      </c>
      <c r="O298" s="111">
        <f>+APOYO!O88</f>
        <v>0</v>
      </c>
      <c r="P298" s="111">
        <f>+APOYO!P88</f>
        <v>0</v>
      </c>
      <c r="Q298" s="111">
        <f>+APOYO!Q88</f>
        <v>0</v>
      </c>
      <c r="R298" s="111">
        <f>+APOYO!R88</f>
        <v>0</v>
      </c>
      <c r="S298" s="111">
        <f>+APOYO!S88</f>
        <v>0</v>
      </c>
      <c r="T298" s="111">
        <f>+APOYO!T88</f>
        <v>0</v>
      </c>
      <c r="U298" s="111">
        <f>+APOYO!U88</f>
        <v>0</v>
      </c>
      <c r="V298" s="111">
        <f>+APOYO!V88</f>
        <v>0</v>
      </c>
      <c r="W298" s="111" t="str">
        <f>+APOYO!W88</f>
        <v>FONTUR</v>
      </c>
    </row>
    <row r="299" spans="1:23" s="17" customFormat="1" ht="22.5" customHeight="1">
      <c r="A299" s="111" t="str">
        <f>+APOYO!A89</f>
        <v>DTTO CAPITAL</v>
      </c>
      <c r="B299" s="111" t="str">
        <f>+APOYO!B89</f>
        <v>YESSICA PEROZO</v>
      </c>
      <c r="C299" s="111">
        <f>+APOYO!C89</f>
        <v>0</v>
      </c>
      <c r="D299" s="111" t="str">
        <f>+APOYO!D89</f>
        <v>X</v>
      </c>
      <c r="E299" s="111">
        <f>+APOYO!E89</f>
        <v>0</v>
      </c>
      <c r="F299" s="111">
        <f>+APOYO!F89</f>
        <v>0</v>
      </c>
      <c r="G299" s="111">
        <f>+APOYO!G89</f>
        <v>0</v>
      </c>
      <c r="H299" s="111">
        <f>+APOYO!H89</f>
        <v>0</v>
      </c>
      <c r="I299" s="111">
        <f>+APOYO!I89</f>
        <v>0</v>
      </c>
      <c r="J299" s="111">
        <f>+APOYO!J89</f>
        <v>0</v>
      </c>
      <c r="K299" s="111">
        <f>+APOYO!K89</f>
        <v>0</v>
      </c>
      <c r="L299" s="111" t="str">
        <f>+APOYO!L89</f>
        <v>0047</v>
      </c>
      <c r="M299" s="115">
        <f>+APOYO!M89</f>
        <v>30672.99</v>
      </c>
      <c r="N299" s="111">
        <f>+APOYO!N89</f>
        <v>42828</v>
      </c>
      <c r="O299" s="111">
        <f>+APOYO!O89</f>
        <v>0</v>
      </c>
      <c r="P299" s="111">
        <f>+APOYO!P89</f>
        <v>0</v>
      </c>
      <c r="Q299" s="111">
        <f>+APOYO!Q89</f>
        <v>0</v>
      </c>
      <c r="R299" s="111">
        <f>+APOYO!R89</f>
        <v>0</v>
      </c>
      <c r="S299" s="111">
        <f>+APOYO!S89</f>
        <v>0</v>
      </c>
      <c r="T299" s="111">
        <f>+APOYO!T89</f>
        <v>0</v>
      </c>
      <c r="U299" s="111">
        <f>+APOYO!U89</f>
        <v>0</v>
      </c>
      <c r="V299" s="111">
        <f>+APOYO!V89</f>
        <v>0</v>
      </c>
      <c r="W299" s="111" t="str">
        <f>+APOYO!W89</f>
        <v>FONTUR</v>
      </c>
    </row>
    <row r="300" spans="1:23" s="17" customFormat="1" ht="22.5" customHeight="1" thickBot="1">
      <c r="A300" s="120" t="s">
        <v>26</v>
      </c>
      <c r="B300" s="121"/>
      <c r="C300" s="121"/>
      <c r="D300" s="121"/>
      <c r="E300" s="121"/>
      <c r="F300" s="121"/>
      <c r="G300" s="121"/>
      <c r="H300" s="121"/>
      <c r="I300" s="122"/>
      <c r="J300" s="118">
        <f>SUM(J218:J299)</f>
        <v>0</v>
      </c>
      <c r="K300" s="88"/>
      <c r="L300" s="89"/>
      <c r="M300" s="116">
        <f>SUM(M218:M299)</f>
        <v>340763172.37400007</v>
      </c>
      <c r="N300" s="88"/>
      <c r="O300" s="89"/>
      <c r="P300" s="89"/>
      <c r="Q300" s="89"/>
      <c r="R300" s="89"/>
      <c r="S300" s="89"/>
      <c r="T300" s="89"/>
      <c r="U300" s="89"/>
      <c r="V300" s="88"/>
      <c r="W300" s="89"/>
    </row>
    <row r="301" spans="1:23" s="17" customFormat="1" ht="5.25" customHeight="1" thickBot="1">
      <c r="A301" s="155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7"/>
    </row>
    <row r="302" spans="1:23" s="17" customFormat="1" ht="31.5" customHeight="1">
      <c r="A302" s="144" t="s">
        <v>22</v>
      </c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6"/>
    </row>
    <row r="303" spans="1:23" s="17" customFormat="1" ht="22.5" customHeight="1">
      <c r="A303" s="111">
        <f>+EVENTOS!A8</f>
        <v>0</v>
      </c>
      <c r="B303" s="111" t="str">
        <f>+EVENTOS!B8</f>
        <v>SERCA VIP SERVICE, S.A.</v>
      </c>
      <c r="C303" s="111" t="str">
        <f>+EVENTOS!C8</f>
        <v>X</v>
      </c>
      <c r="D303" s="111">
        <f>+EVENTOS!D8</f>
        <v>0</v>
      </c>
      <c r="E303" s="111">
        <f>+EVENTOS!E8</f>
        <v>0</v>
      </c>
      <c r="F303" s="111">
        <f>+EVENTOS!F8</f>
        <v>0</v>
      </c>
      <c r="G303" s="111">
        <f>+EVENTOS!G8</f>
        <v>0</v>
      </c>
      <c r="H303" s="111">
        <f>+EVENTOS!H8</f>
        <v>0</v>
      </c>
      <c r="I303" s="111" t="str">
        <f>+EVENTOS!I8</f>
        <v>0006</v>
      </c>
      <c r="J303" s="115">
        <f>+EVENTOS!J8</f>
        <v>30368423.68</v>
      </c>
      <c r="K303" s="111">
        <f>+EVENTOS!K8</f>
        <v>42781</v>
      </c>
      <c r="L303" s="111">
        <f>+EVENTOS!L8</f>
        <v>0</v>
      </c>
      <c r="M303" s="111">
        <f>+EVENTOS!M8</f>
        <v>0</v>
      </c>
      <c r="N303" s="111">
        <f>+EVENTOS!N8</f>
        <v>0</v>
      </c>
      <c r="O303" s="111">
        <f>+EVENTOS!O8</f>
        <v>0</v>
      </c>
      <c r="P303" s="111">
        <f>+EVENTOS!P8</f>
        <v>0</v>
      </c>
      <c r="Q303" s="111">
        <f>+EVENTOS!Q8</f>
        <v>0</v>
      </c>
      <c r="R303" s="111">
        <f>+EVENTOS!R8</f>
        <v>0</v>
      </c>
      <c r="S303" s="111">
        <f>+EVENTOS!S8</f>
        <v>0</v>
      </c>
      <c r="T303" s="111">
        <f>+EVENTOS!T8</f>
        <v>0</v>
      </c>
      <c r="U303" s="111">
        <f>+EVENTOS!U8</f>
        <v>0</v>
      </c>
      <c r="V303" s="111">
        <f>+EVENTOS!V8</f>
        <v>0</v>
      </c>
      <c r="W303" s="111" t="str">
        <f>+EVENTOS!W8</f>
        <v>FONTUR</v>
      </c>
    </row>
    <row r="304" spans="1:23" s="17" customFormat="1" ht="22.5" customHeight="1">
      <c r="A304" s="111">
        <f>+EVENTOS!A9</f>
        <v>0</v>
      </c>
      <c r="B304" s="111" t="str">
        <f>+EVENTOS!B9</f>
        <v>TIRELAND</v>
      </c>
      <c r="C304" s="111" t="str">
        <f>+EVENTOS!C9</f>
        <v>X</v>
      </c>
      <c r="D304" s="111">
        <f>+EVENTOS!D9</f>
        <v>0</v>
      </c>
      <c r="E304" s="111">
        <f>+EVENTOS!E9</f>
        <v>0</v>
      </c>
      <c r="F304" s="111">
        <f>+EVENTOS!F9</f>
        <v>0</v>
      </c>
      <c r="G304" s="111">
        <f>+EVENTOS!G9</f>
        <v>0</v>
      </c>
      <c r="H304" s="111">
        <f>+EVENTOS!H9</f>
        <v>0</v>
      </c>
      <c r="I304" s="111" t="str">
        <f>+EVENTOS!I9</f>
        <v>0014</v>
      </c>
      <c r="J304" s="115">
        <f>+EVENTOS!J9</f>
        <v>69120963.519999996</v>
      </c>
      <c r="K304" s="111">
        <f>+EVENTOS!K9</f>
        <v>42804</v>
      </c>
      <c r="L304" s="111">
        <f>+EVENTOS!L9</f>
        <v>0</v>
      </c>
      <c r="M304" s="111">
        <f>+EVENTOS!M9</f>
        <v>0</v>
      </c>
      <c r="N304" s="111">
        <f>+EVENTOS!N9</f>
        <v>0</v>
      </c>
      <c r="O304" s="111">
        <f>+EVENTOS!O9</f>
        <v>0</v>
      </c>
      <c r="P304" s="111">
        <f>+EVENTOS!P9</f>
        <v>0</v>
      </c>
      <c r="Q304" s="111">
        <f>+EVENTOS!Q9</f>
        <v>0</v>
      </c>
      <c r="R304" s="111">
        <f>+EVENTOS!R9</f>
        <v>0</v>
      </c>
      <c r="S304" s="111">
        <f>+EVENTOS!S9</f>
        <v>0</v>
      </c>
      <c r="T304" s="111">
        <f>+EVENTOS!T9</f>
        <v>0</v>
      </c>
      <c r="U304" s="111">
        <f>+EVENTOS!U9</f>
        <v>0</v>
      </c>
      <c r="V304" s="111">
        <f>+EVENTOS!V9</f>
        <v>0</v>
      </c>
      <c r="W304" s="111" t="str">
        <f>+EVENTOS!W9</f>
        <v>FONTUR</v>
      </c>
    </row>
    <row r="305" spans="1:23" s="17" customFormat="1" ht="22.5" customHeight="1">
      <c r="A305" s="111">
        <f>+EVENTOS!A10</f>
        <v>0</v>
      </c>
      <c r="B305" s="111" t="str">
        <f>+EVENTOS!B10</f>
        <v>TIRELAND</v>
      </c>
      <c r="C305" s="111" t="str">
        <f>+EVENTOS!C10</f>
        <v>X</v>
      </c>
      <c r="D305" s="111">
        <f>+EVENTOS!D10</f>
        <v>0</v>
      </c>
      <c r="E305" s="111">
        <f>+EVENTOS!E10</f>
        <v>0</v>
      </c>
      <c r="F305" s="111">
        <f>+EVENTOS!F10</f>
        <v>0</v>
      </c>
      <c r="G305" s="111">
        <f>+EVENTOS!G10</f>
        <v>0</v>
      </c>
      <c r="H305" s="111">
        <f>+EVENTOS!H10</f>
        <v>0</v>
      </c>
      <c r="I305" s="111" t="str">
        <f>+EVENTOS!I10</f>
        <v>0031</v>
      </c>
      <c r="J305" s="115">
        <f>+EVENTOS!J10</f>
        <v>88314852.620000005</v>
      </c>
      <c r="K305" s="111">
        <f>+EVENTOS!K10</f>
        <v>42817</v>
      </c>
      <c r="L305" s="111">
        <f>+EVENTOS!L10</f>
        <v>0</v>
      </c>
      <c r="M305" s="111">
        <f>+EVENTOS!M10</f>
        <v>0</v>
      </c>
      <c r="N305" s="111">
        <f>+EVENTOS!N10</f>
        <v>0</v>
      </c>
      <c r="O305" s="111">
        <f>+EVENTOS!O10</f>
        <v>0</v>
      </c>
      <c r="P305" s="111">
        <f>+EVENTOS!P10</f>
        <v>0</v>
      </c>
      <c r="Q305" s="111">
        <f>+EVENTOS!Q10</f>
        <v>0</v>
      </c>
      <c r="R305" s="111">
        <f>+EVENTOS!R10</f>
        <v>0</v>
      </c>
      <c r="S305" s="111">
        <f>+EVENTOS!S10</f>
        <v>0</v>
      </c>
      <c r="T305" s="111">
        <f>+EVENTOS!T10</f>
        <v>0</v>
      </c>
      <c r="U305" s="111">
        <f>+EVENTOS!U10</f>
        <v>0</v>
      </c>
      <c r="V305" s="111">
        <f>+EVENTOS!V10</f>
        <v>0</v>
      </c>
      <c r="W305" s="111" t="str">
        <f>+EVENTOS!W10</f>
        <v>FONTUR</v>
      </c>
    </row>
    <row r="306" spans="1:23" s="17" customFormat="1" ht="22.5" customHeight="1">
      <c r="A306" s="111">
        <f>+EVENTOS!A11</f>
        <v>0</v>
      </c>
      <c r="B306" s="111" t="str">
        <f>+EVENTOS!B11</f>
        <v>CAUCHOS PANAM S.A.</v>
      </c>
      <c r="C306" s="111" t="str">
        <f>+EVENTOS!C11</f>
        <v>X</v>
      </c>
      <c r="D306" s="111">
        <f>+EVENTOS!D11</f>
        <v>0</v>
      </c>
      <c r="E306" s="111">
        <f>+EVENTOS!E11</f>
        <v>0</v>
      </c>
      <c r="F306" s="111">
        <f>+EVENTOS!F11</f>
        <v>0</v>
      </c>
      <c r="G306" s="111">
        <f>+EVENTOS!G11</f>
        <v>0</v>
      </c>
      <c r="H306" s="111">
        <f>+EVENTOS!H11</f>
        <v>0</v>
      </c>
      <c r="I306" s="111" t="str">
        <f>+EVENTOS!I11</f>
        <v>0032</v>
      </c>
      <c r="J306" s="115">
        <f>+EVENTOS!J11</f>
        <v>42849</v>
      </c>
      <c r="K306" s="111">
        <f>+EVENTOS!K11</f>
        <v>42817</v>
      </c>
      <c r="L306" s="111">
        <f>+EVENTOS!L11</f>
        <v>0</v>
      </c>
      <c r="M306" s="111">
        <f>+EVENTOS!M11</f>
        <v>0</v>
      </c>
      <c r="N306" s="111">
        <f>+EVENTOS!N11</f>
        <v>0</v>
      </c>
      <c r="O306" s="111">
        <f>+EVENTOS!O11</f>
        <v>0</v>
      </c>
      <c r="P306" s="111">
        <f>+EVENTOS!P11</f>
        <v>0</v>
      </c>
      <c r="Q306" s="111">
        <f>+EVENTOS!Q11</f>
        <v>0</v>
      </c>
      <c r="R306" s="111">
        <f>+EVENTOS!R11</f>
        <v>0</v>
      </c>
      <c r="S306" s="111">
        <f>+EVENTOS!S11</f>
        <v>0</v>
      </c>
      <c r="T306" s="111">
        <f>+EVENTOS!T11</f>
        <v>0</v>
      </c>
      <c r="U306" s="111">
        <f>+EVENTOS!U11</f>
        <v>0</v>
      </c>
      <c r="V306" s="111">
        <f>+EVENTOS!V11</f>
        <v>0</v>
      </c>
      <c r="W306" s="111" t="str">
        <f>+EVENTOS!W11</f>
        <v>FONTUR</v>
      </c>
    </row>
    <row r="307" spans="1:23" s="17" customFormat="1" ht="22.5" customHeight="1">
      <c r="A307" s="111">
        <f>+EVENTOS!A12</f>
        <v>0</v>
      </c>
      <c r="B307" s="111" t="str">
        <f>+EVENTOS!B12</f>
        <v>PIPE CAUCHOS, C.A.</v>
      </c>
      <c r="C307" s="111" t="str">
        <f>+EVENTOS!C12</f>
        <v>X</v>
      </c>
      <c r="D307" s="111">
        <f>+EVENTOS!D12</f>
        <v>0</v>
      </c>
      <c r="E307" s="111">
        <f>+EVENTOS!E12</f>
        <v>0</v>
      </c>
      <c r="F307" s="111">
        <f>+EVENTOS!F12</f>
        <v>0</v>
      </c>
      <c r="G307" s="111">
        <f>+EVENTOS!G12</f>
        <v>0</v>
      </c>
      <c r="H307" s="111">
        <f>+EVENTOS!H12</f>
        <v>0</v>
      </c>
      <c r="I307" s="111" t="str">
        <f>+EVENTOS!I12</f>
        <v>0034</v>
      </c>
      <c r="J307" s="115">
        <f>+EVENTOS!J12</f>
        <v>109144840.67</v>
      </c>
      <c r="K307" s="111">
        <f>+EVENTOS!K12</f>
        <v>42817</v>
      </c>
      <c r="L307" s="111">
        <f>+EVENTOS!L12</f>
        <v>0</v>
      </c>
      <c r="M307" s="111">
        <f>+EVENTOS!M12</f>
        <v>0</v>
      </c>
      <c r="N307" s="111">
        <f>+EVENTOS!N12</f>
        <v>0</v>
      </c>
      <c r="O307" s="111">
        <f>+EVENTOS!O12</f>
        <v>0</v>
      </c>
      <c r="P307" s="111">
        <f>+EVENTOS!P12</f>
        <v>0</v>
      </c>
      <c r="Q307" s="111">
        <f>+EVENTOS!Q12</f>
        <v>0</v>
      </c>
      <c r="R307" s="111">
        <f>+EVENTOS!R12</f>
        <v>0</v>
      </c>
      <c r="S307" s="111">
        <f>+EVENTOS!S12</f>
        <v>0</v>
      </c>
      <c r="T307" s="111">
        <f>+EVENTOS!T12</f>
        <v>0</v>
      </c>
      <c r="U307" s="111">
        <f>+EVENTOS!U12</f>
        <v>0</v>
      </c>
      <c r="V307" s="111">
        <f>+EVENTOS!V12</f>
        <v>0</v>
      </c>
      <c r="W307" s="111" t="str">
        <f>+EVENTOS!W12</f>
        <v>FONTUR</v>
      </c>
    </row>
    <row r="308" spans="1:23" s="17" customFormat="1" ht="22.5" customHeight="1">
      <c r="A308" s="111">
        <f>+EVENTOS!A13</f>
        <v>0</v>
      </c>
      <c r="B308" s="111" t="str">
        <f>+EVENTOS!B13</f>
        <v>TIRELAND</v>
      </c>
      <c r="C308" s="111" t="str">
        <f>+EVENTOS!C13</f>
        <v>X</v>
      </c>
      <c r="D308" s="111">
        <f>+EVENTOS!D13</f>
        <v>0</v>
      </c>
      <c r="E308" s="111">
        <f>+EVENTOS!E13</f>
        <v>0</v>
      </c>
      <c r="F308" s="111">
        <f>+EVENTOS!F13</f>
        <v>0</v>
      </c>
      <c r="G308" s="111">
        <f>+EVENTOS!G13</f>
        <v>0</v>
      </c>
      <c r="H308" s="111">
        <f>+EVENTOS!H13</f>
        <v>0</v>
      </c>
      <c r="I308" s="111" t="str">
        <f>+EVENTOS!I13</f>
        <v>0039</v>
      </c>
      <c r="J308" s="115">
        <f>+EVENTOS!J13</f>
        <v>1296394.31</v>
      </c>
      <c r="K308" s="111">
        <f>+EVENTOS!K13</f>
        <v>42822</v>
      </c>
      <c r="L308" s="111">
        <f>+EVENTOS!L13</f>
        <v>0</v>
      </c>
      <c r="M308" s="111">
        <f>+EVENTOS!M13</f>
        <v>0</v>
      </c>
      <c r="N308" s="111">
        <f>+EVENTOS!N13</f>
        <v>0</v>
      </c>
      <c r="O308" s="111">
        <f>+EVENTOS!O13</f>
        <v>0</v>
      </c>
      <c r="P308" s="111">
        <f>+EVENTOS!P13</f>
        <v>0</v>
      </c>
      <c r="Q308" s="111">
        <f>+EVENTOS!Q13</f>
        <v>0</v>
      </c>
      <c r="R308" s="111">
        <f>+EVENTOS!R13</f>
        <v>0</v>
      </c>
      <c r="S308" s="111">
        <f>+EVENTOS!S13</f>
        <v>0</v>
      </c>
      <c r="T308" s="111">
        <f>+EVENTOS!T13</f>
        <v>0</v>
      </c>
      <c r="U308" s="111">
        <f>+EVENTOS!U13</f>
        <v>0</v>
      </c>
      <c r="V308" s="111">
        <f>+EVENTOS!V13</f>
        <v>0</v>
      </c>
      <c r="W308" s="111" t="str">
        <f>+EVENTOS!W13</f>
        <v>FONTUR</v>
      </c>
    </row>
    <row r="309" spans="1:23" s="17" customFormat="1" ht="22.5" customHeight="1">
      <c r="A309" s="111">
        <f>+EVENTOS!A14</f>
        <v>0</v>
      </c>
      <c r="B309" s="111" t="str">
        <f>+EVENTOS!B14</f>
        <v>TIRELAND</v>
      </c>
      <c r="C309" s="111" t="str">
        <f>+EVENTOS!C14</f>
        <v>X</v>
      </c>
      <c r="D309" s="111">
        <f>+EVENTOS!D14</f>
        <v>0</v>
      </c>
      <c r="E309" s="111">
        <f>+EVENTOS!E14</f>
        <v>0</v>
      </c>
      <c r="F309" s="111">
        <f>+EVENTOS!F14</f>
        <v>0</v>
      </c>
      <c r="G309" s="111">
        <f>+EVENTOS!G14</f>
        <v>0</v>
      </c>
      <c r="H309" s="111">
        <f>+EVENTOS!H14</f>
        <v>0</v>
      </c>
      <c r="I309" s="111" t="str">
        <f>+EVENTOS!I14</f>
        <v>0040</v>
      </c>
      <c r="J309" s="115">
        <f>+EVENTOS!J14</f>
        <v>1466386.25</v>
      </c>
      <c r="K309" s="111">
        <f>+EVENTOS!K14</f>
        <v>42824</v>
      </c>
      <c r="L309" s="111">
        <f>+EVENTOS!L14</f>
        <v>0</v>
      </c>
      <c r="M309" s="111">
        <f>+EVENTOS!M14</f>
        <v>0</v>
      </c>
      <c r="N309" s="111">
        <f>+EVENTOS!N14</f>
        <v>0</v>
      </c>
      <c r="O309" s="111">
        <f>+EVENTOS!O14</f>
        <v>0</v>
      </c>
      <c r="P309" s="111">
        <f>+EVENTOS!P14</f>
        <v>0</v>
      </c>
      <c r="Q309" s="111">
        <f>+EVENTOS!Q14</f>
        <v>0</v>
      </c>
      <c r="R309" s="111">
        <f>+EVENTOS!R14</f>
        <v>0</v>
      </c>
      <c r="S309" s="111">
        <f>+EVENTOS!S14</f>
        <v>0</v>
      </c>
      <c r="T309" s="111">
        <f>+EVENTOS!T14</f>
        <v>0</v>
      </c>
      <c r="U309" s="111">
        <f>+EVENTOS!U14</f>
        <v>0</v>
      </c>
      <c r="V309" s="111">
        <f>+EVENTOS!V14</f>
        <v>0</v>
      </c>
      <c r="W309" s="111" t="str">
        <f>+EVENTOS!W14</f>
        <v>FONTUR</v>
      </c>
    </row>
    <row r="310" spans="1:23" s="17" customFormat="1" ht="22.5" customHeight="1">
      <c r="A310" s="111">
        <f>+EVENTOS!A15</f>
        <v>0</v>
      </c>
      <c r="B310" s="111" t="str">
        <f>+EVENTOS!B15</f>
        <v>CORTRUCAUCHO S.A</v>
      </c>
      <c r="C310" s="111" t="str">
        <f>+EVENTOS!C15</f>
        <v>X</v>
      </c>
      <c r="D310" s="111">
        <f>+EVENTOS!D15</f>
        <v>0</v>
      </c>
      <c r="E310" s="111">
        <f>+EVENTOS!E15</f>
        <v>0</v>
      </c>
      <c r="F310" s="111">
        <f>+EVENTOS!F15</f>
        <v>0</v>
      </c>
      <c r="G310" s="111">
        <f>+EVENTOS!G15</f>
        <v>0</v>
      </c>
      <c r="H310" s="111">
        <f>+EVENTOS!H15</f>
        <v>0</v>
      </c>
      <c r="I310" s="111" t="str">
        <f>+EVENTOS!I15</f>
        <v>0044</v>
      </c>
      <c r="J310" s="115">
        <f>+EVENTOS!J15</f>
        <v>42869</v>
      </c>
      <c r="K310" s="111">
        <f>+EVENTOS!K15</f>
        <v>42825</v>
      </c>
      <c r="L310" s="111">
        <f>+EVENTOS!L15</f>
        <v>0</v>
      </c>
      <c r="M310" s="111">
        <f>+EVENTOS!M15</f>
        <v>0</v>
      </c>
      <c r="N310" s="111">
        <f>+EVENTOS!N15</f>
        <v>0</v>
      </c>
      <c r="O310" s="111">
        <f>+EVENTOS!O15</f>
        <v>0</v>
      </c>
      <c r="P310" s="111">
        <f>+EVENTOS!P15</f>
        <v>0</v>
      </c>
      <c r="Q310" s="111">
        <f>+EVENTOS!Q15</f>
        <v>0</v>
      </c>
      <c r="R310" s="111">
        <f>+EVENTOS!R15</f>
        <v>0</v>
      </c>
      <c r="S310" s="111">
        <f>+EVENTOS!S15</f>
        <v>0</v>
      </c>
      <c r="T310" s="111">
        <f>+EVENTOS!T15</f>
        <v>0</v>
      </c>
      <c r="U310" s="111">
        <f>+EVENTOS!U15</f>
        <v>0</v>
      </c>
      <c r="V310" s="111">
        <f>+EVENTOS!V15</f>
        <v>0</v>
      </c>
      <c r="W310" s="111" t="str">
        <f>+EVENTOS!W15</f>
        <v>FONTUR</v>
      </c>
    </row>
    <row r="311" spans="1:23" s="17" customFormat="1" ht="22.5" customHeight="1">
      <c r="A311" s="111">
        <f>+EVENTOS!A16</f>
        <v>0</v>
      </c>
      <c r="B311" s="111" t="str">
        <f>+EVENTOS!B16</f>
        <v>SERVICAUCHOS SANTA ANA, C.A.</v>
      </c>
      <c r="C311" s="111" t="str">
        <f>+EVENTOS!C16</f>
        <v>X</v>
      </c>
      <c r="D311" s="111">
        <f>+EVENTOS!D16</f>
        <v>0</v>
      </c>
      <c r="E311" s="111">
        <f>+EVENTOS!E16</f>
        <v>0</v>
      </c>
      <c r="F311" s="111">
        <f>+EVENTOS!F16</f>
        <v>0</v>
      </c>
      <c r="G311" s="111">
        <f>+EVENTOS!G16</f>
        <v>0</v>
      </c>
      <c r="H311" s="111">
        <f>+EVENTOS!H16</f>
        <v>0</v>
      </c>
      <c r="I311" s="111" t="str">
        <f>+EVENTOS!I16</f>
        <v>0046</v>
      </c>
      <c r="J311" s="115">
        <f>+EVENTOS!J16</f>
        <v>42871</v>
      </c>
      <c r="K311" s="111">
        <f>+EVENTOS!K16</f>
        <v>42825</v>
      </c>
      <c r="L311" s="111">
        <f>+EVENTOS!L16</f>
        <v>0</v>
      </c>
      <c r="M311" s="111">
        <f>+EVENTOS!M16</f>
        <v>0</v>
      </c>
      <c r="N311" s="111">
        <f>+EVENTOS!N16</f>
        <v>0</v>
      </c>
      <c r="O311" s="111">
        <f>+EVENTOS!O16</f>
        <v>0</v>
      </c>
      <c r="P311" s="111">
        <f>+EVENTOS!P16</f>
        <v>0</v>
      </c>
      <c r="Q311" s="111">
        <f>+EVENTOS!Q16</f>
        <v>0</v>
      </c>
      <c r="R311" s="111">
        <f>+EVENTOS!R16</f>
        <v>0</v>
      </c>
      <c r="S311" s="111">
        <f>+EVENTOS!S16</f>
        <v>0</v>
      </c>
      <c r="T311" s="111">
        <f>+EVENTOS!T16</f>
        <v>0</v>
      </c>
      <c r="U311" s="111">
        <f>+EVENTOS!U16</f>
        <v>0</v>
      </c>
      <c r="V311" s="111">
        <f>+EVENTOS!V16</f>
        <v>0</v>
      </c>
      <c r="W311" s="111" t="str">
        <f>+EVENTOS!W16</f>
        <v>FONTUR</v>
      </c>
    </row>
    <row r="312" spans="1:23" s="17" customFormat="1" ht="22.5" customHeight="1">
      <c r="A312" s="111">
        <f>+EVENTOS!A17</f>
        <v>0</v>
      </c>
      <c r="B312" s="111" t="str">
        <f>+EVENTOS!B17</f>
        <v>CAUCHOS PANAM S.A.</v>
      </c>
      <c r="C312" s="111">
        <f>+EVENTOS!C17</f>
        <v>0</v>
      </c>
      <c r="D312" s="111" t="str">
        <f>+EVENTOS!D17</f>
        <v>X</v>
      </c>
      <c r="E312" s="111">
        <f>+EVENTOS!E17</f>
        <v>0</v>
      </c>
      <c r="F312" s="111">
        <f>+EVENTOS!F17</f>
        <v>0</v>
      </c>
      <c r="G312" s="111">
        <f>+EVENTOS!G17</f>
        <v>0</v>
      </c>
      <c r="H312" s="111">
        <f>+EVENTOS!H17</f>
        <v>0</v>
      </c>
      <c r="I312" s="111" t="str">
        <f>+EVENTOS!I17</f>
        <v>0032</v>
      </c>
      <c r="J312" s="115">
        <f>+EVENTOS!J17</f>
        <v>41192978.960000001</v>
      </c>
      <c r="K312" s="111">
        <f>+EVENTOS!K17</f>
        <v>42817</v>
      </c>
      <c r="L312" s="111">
        <f>+EVENTOS!L17</f>
        <v>0</v>
      </c>
      <c r="M312" s="111">
        <f>+EVENTOS!M17</f>
        <v>0</v>
      </c>
      <c r="N312" s="111">
        <f>+EVENTOS!N17</f>
        <v>0</v>
      </c>
      <c r="O312" s="111">
        <f>+EVENTOS!O17</f>
        <v>0</v>
      </c>
      <c r="P312" s="111">
        <f>+EVENTOS!P17</f>
        <v>0</v>
      </c>
      <c r="Q312" s="111">
        <f>+EVENTOS!Q17</f>
        <v>0</v>
      </c>
      <c r="R312" s="111">
        <f>+EVENTOS!R17</f>
        <v>0</v>
      </c>
      <c r="S312" s="111">
        <f>+EVENTOS!S17</f>
        <v>0</v>
      </c>
      <c r="T312" s="111">
        <f>+EVENTOS!T17</f>
        <v>0</v>
      </c>
      <c r="U312" s="111">
        <f>+EVENTOS!U17</f>
        <v>0</v>
      </c>
      <c r="V312" s="111">
        <f>+EVENTOS!V17</f>
        <v>0</v>
      </c>
      <c r="W312" s="111" t="str">
        <f>+EVENTOS!W17</f>
        <v>FONTUR</v>
      </c>
    </row>
    <row r="313" spans="1:23" s="17" customFormat="1" ht="22.5" customHeight="1">
      <c r="A313" s="111">
        <f>+EVENTOS!A18</f>
        <v>0</v>
      </c>
      <c r="B313" s="111" t="str">
        <f>+EVENTOS!B18</f>
        <v>ANITA CAUCHOS</v>
      </c>
      <c r="C313" s="111">
        <f>+EVENTOS!C18</f>
        <v>0</v>
      </c>
      <c r="D313" s="111" t="str">
        <f>+EVENTOS!D18</f>
        <v>X</v>
      </c>
      <c r="E313" s="111">
        <f>+EVENTOS!E18</f>
        <v>0</v>
      </c>
      <c r="F313" s="111">
        <f>+EVENTOS!F18</f>
        <v>0</v>
      </c>
      <c r="G313" s="111">
        <f>+EVENTOS!G18</f>
        <v>0</v>
      </c>
      <c r="H313" s="111">
        <f>+EVENTOS!H18</f>
        <v>0</v>
      </c>
      <c r="I313" s="111" t="str">
        <f>+EVENTOS!I18</f>
        <v>0033</v>
      </c>
      <c r="J313" s="115">
        <f>+EVENTOS!J18</f>
        <v>31601996.52</v>
      </c>
      <c r="K313" s="111">
        <f>+EVENTOS!K18</f>
        <v>42817</v>
      </c>
      <c r="L313" s="111">
        <f>+EVENTOS!L18</f>
        <v>0</v>
      </c>
      <c r="M313" s="111">
        <f>+EVENTOS!M18</f>
        <v>0</v>
      </c>
      <c r="N313" s="111">
        <f>+EVENTOS!N18</f>
        <v>0</v>
      </c>
      <c r="O313" s="111">
        <f>+EVENTOS!O18</f>
        <v>0</v>
      </c>
      <c r="P313" s="111">
        <f>+EVENTOS!P18</f>
        <v>0</v>
      </c>
      <c r="Q313" s="111">
        <f>+EVENTOS!Q18</f>
        <v>0</v>
      </c>
      <c r="R313" s="111">
        <f>+EVENTOS!R18</f>
        <v>0</v>
      </c>
      <c r="S313" s="111">
        <f>+EVENTOS!S18</f>
        <v>0</v>
      </c>
      <c r="T313" s="111">
        <f>+EVENTOS!T18</f>
        <v>0</v>
      </c>
      <c r="U313" s="111">
        <f>+EVENTOS!U18</f>
        <v>0</v>
      </c>
      <c r="V313" s="111">
        <f>+EVENTOS!V18</f>
        <v>0</v>
      </c>
      <c r="W313" s="111" t="str">
        <f>+EVENTOS!W18</f>
        <v>FONTUR</v>
      </c>
    </row>
    <row r="314" spans="1:23" s="17" customFormat="1" ht="22.5" customHeight="1">
      <c r="A314" s="111">
        <f>+EVENTOS!A19</f>
        <v>0</v>
      </c>
      <c r="B314" s="111" t="str">
        <f>+EVENTOS!B19</f>
        <v>CORTRUCAUCHO S.A</v>
      </c>
      <c r="C314" s="111">
        <f>+EVENTOS!C19</f>
        <v>0</v>
      </c>
      <c r="D314" s="111" t="str">
        <f>+EVENTOS!D19</f>
        <v>X</v>
      </c>
      <c r="E314" s="111">
        <f>+EVENTOS!E19</f>
        <v>0</v>
      </c>
      <c r="F314" s="111">
        <f>+EVENTOS!F19</f>
        <v>0</v>
      </c>
      <c r="G314" s="111">
        <f>+EVENTOS!G19</f>
        <v>0</v>
      </c>
      <c r="H314" s="111">
        <f>+EVENTOS!H19</f>
        <v>0</v>
      </c>
      <c r="I314" s="111" t="str">
        <f>+EVENTOS!I19</f>
        <v>0044</v>
      </c>
      <c r="J314" s="115">
        <f>+EVENTOS!J19</f>
        <v>42869</v>
      </c>
      <c r="K314" s="111">
        <f>+EVENTOS!K19</f>
        <v>42825</v>
      </c>
      <c r="L314" s="111">
        <f>+EVENTOS!L19</f>
        <v>0</v>
      </c>
      <c r="M314" s="111">
        <f>+EVENTOS!M19</f>
        <v>0</v>
      </c>
      <c r="N314" s="111">
        <f>+EVENTOS!N19</f>
        <v>0</v>
      </c>
      <c r="O314" s="111">
        <f>+EVENTOS!O19</f>
        <v>0</v>
      </c>
      <c r="P314" s="111">
        <f>+EVENTOS!P19</f>
        <v>0</v>
      </c>
      <c r="Q314" s="111">
        <f>+EVENTOS!Q19</f>
        <v>0</v>
      </c>
      <c r="R314" s="111">
        <f>+EVENTOS!R19</f>
        <v>0</v>
      </c>
      <c r="S314" s="111">
        <f>+EVENTOS!S19</f>
        <v>0</v>
      </c>
      <c r="T314" s="111">
        <f>+EVENTOS!T19</f>
        <v>0</v>
      </c>
      <c r="U314" s="111">
        <f>+EVENTOS!U19</f>
        <v>0</v>
      </c>
      <c r="V314" s="111">
        <f>+EVENTOS!V19</f>
        <v>0</v>
      </c>
      <c r="W314" s="111" t="str">
        <f>+EVENTOS!W19</f>
        <v>FONTUR</v>
      </c>
    </row>
    <row r="315" spans="1:23" s="17" customFormat="1" ht="22.5" customHeight="1">
      <c r="A315" s="111">
        <f>+EVENTOS!A20</f>
        <v>0</v>
      </c>
      <c r="B315" s="111" t="str">
        <f>+EVENTOS!B20</f>
        <v>SERVICAUCHOS SANTA ANA, C.A.</v>
      </c>
      <c r="C315" s="111">
        <f>+EVENTOS!C20</f>
        <v>0</v>
      </c>
      <c r="D315" s="111" t="str">
        <f>+EVENTOS!D20</f>
        <v>X</v>
      </c>
      <c r="E315" s="111">
        <f>+EVENTOS!E20</f>
        <v>0</v>
      </c>
      <c r="F315" s="111">
        <f>+EVENTOS!F20</f>
        <v>0</v>
      </c>
      <c r="G315" s="111">
        <f>+EVENTOS!G20</f>
        <v>0</v>
      </c>
      <c r="H315" s="111">
        <f>+EVENTOS!H20</f>
        <v>0</v>
      </c>
      <c r="I315" s="111" t="str">
        <f>+EVENTOS!I20</f>
        <v>0046</v>
      </c>
      <c r="J315" s="115">
        <f>+EVENTOS!J20</f>
        <v>42871</v>
      </c>
      <c r="K315" s="111">
        <f>+EVENTOS!K20</f>
        <v>42825</v>
      </c>
      <c r="L315" s="111">
        <f>+EVENTOS!L20</f>
        <v>0</v>
      </c>
      <c r="M315" s="111">
        <f>+EVENTOS!M20</f>
        <v>0</v>
      </c>
      <c r="N315" s="111">
        <f>+EVENTOS!N20</f>
        <v>0</v>
      </c>
      <c r="O315" s="111">
        <f>+EVENTOS!O20</f>
        <v>0</v>
      </c>
      <c r="P315" s="111">
        <f>+EVENTOS!P20</f>
        <v>0</v>
      </c>
      <c r="Q315" s="111">
        <f>+EVENTOS!Q20</f>
        <v>0</v>
      </c>
      <c r="R315" s="111">
        <f>+EVENTOS!R20</f>
        <v>0</v>
      </c>
      <c r="S315" s="111">
        <f>+EVENTOS!S20</f>
        <v>0</v>
      </c>
      <c r="T315" s="111">
        <f>+EVENTOS!T20</f>
        <v>0</v>
      </c>
      <c r="U315" s="111">
        <f>+EVENTOS!U20</f>
        <v>0</v>
      </c>
      <c r="V315" s="111">
        <f>+EVENTOS!V20</f>
        <v>0</v>
      </c>
      <c r="W315" s="111" t="str">
        <f>+EVENTOS!W20</f>
        <v>FONTUR</v>
      </c>
    </row>
    <row r="316" spans="1:23" s="17" customFormat="1" ht="22.5" customHeight="1">
      <c r="A316" s="111">
        <f>+EVENTOS!A21</f>
        <v>0</v>
      </c>
      <c r="B316" s="111" t="str">
        <f>+EVENTOS!B21</f>
        <v>TIRELAND</v>
      </c>
      <c r="C316" s="111">
        <f>+EVENTOS!C21</f>
        <v>0</v>
      </c>
      <c r="D316" s="111">
        <f>+EVENTOS!D21</f>
        <v>0</v>
      </c>
      <c r="E316" s="111" t="str">
        <f>+EVENTOS!E21</f>
        <v>X</v>
      </c>
      <c r="F316" s="111">
        <f>+EVENTOS!F21</f>
        <v>0</v>
      </c>
      <c r="G316" s="111">
        <f>+EVENTOS!G21</f>
        <v>0</v>
      </c>
      <c r="H316" s="111">
        <f>+EVENTOS!H21</f>
        <v>0</v>
      </c>
      <c r="I316" s="111" t="str">
        <f>+EVENTOS!I21</f>
        <v>0026</v>
      </c>
      <c r="J316" s="115">
        <f>+EVENTOS!J21</f>
        <v>18164465.359999999</v>
      </c>
      <c r="K316" s="111">
        <f>+EVENTOS!K21</f>
        <v>42815</v>
      </c>
      <c r="L316" s="111">
        <f>+EVENTOS!L21</f>
        <v>0</v>
      </c>
      <c r="M316" s="111">
        <f>+EVENTOS!M21</f>
        <v>0</v>
      </c>
      <c r="N316" s="111">
        <f>+EVENTOS!N21</f>
        <v>0</v>
      </c>
      <c r="O316" s="111">
        <f>+EVENTOS!O21</f>
        <v>0</v>
      </c>
      <c r="P316" s="111">
        <f>+EVENTOS!P21</f>
        <v>0</v>
      </c>
      <c r="Q316" s="111">
        <f>+EVENTOS!Q21</f>
        <v>0</v>
      </c>
      <c r="R316" s="111">
        <f>+EVENTOS!R21</f>
        <v>0</v>
      </c>
      <c r="S316" s="111">
        <f>+EVENTOS!S21</f>
        <v>0</v>
      </c>
      <c r="T316" s="111">
        <f>+EVENTOS!T21</f>
        <v>0</v>
      </c>
      <c r="U316" s="111">
        <f>+EVENTOS!U21</f>
        <v>0</v>
      </c>
      <c r="V316" s="111">
        <f>+EVENTOS!V21</f>
        <v>0</v>
      </c>
      <c r="W316" s="111" t="str">
        <f>+EVENTOS!W21</f>
        <v>FONTUR</v>
      </c>
    </row>
    <row r="317" spans="1:23" s="17" customFormat="1" ht="22.5" customHeight="1">
      <c r="A317" s="111">
        <f>+EVENTOS!A22</f>
        <v>0</v>
      </c>
      <c r="B317" s="111" t="str">
        <f>+EVENTOS!B22</f>
        <v>TIRELAND</v>
      </c>
      <c r="C317" s="111" t="str">
        <f>+EVENTOS!C22</f>
        <v>X</v>
      </c>
      <c r="D317" s="111">
        <f>+EVENTOS!D22</f>
        <v>0</v>
      </c>
      <c r="E317" s="111">
        <f>+EVENTOS!E22</f>
        <v>0</v>
      </c>
      <c r="F317" s="111">
        <f>+EVENTOS!F22</f>
        <v>0</v>
      </c>
      <c r="G317" s="111">
        <f>+EVENTOS!G22</f>
        <v>0</v>
      </c>
      <c r="H317" s="111">
        <f>+EVENTOS!H22</f>
        <v>0</v>
      </c>
      <c r="I317" s="111" t="str">
        <f>+EVENTOS!I22</f>
        <v>0059</v>
      </c>
      <c r="J317" s="115">
        <f>+EVENTOS!J22</f>
        <v>22776317.760000002</v>
      </c>
      <c r="K317" s="111">
        <f>+EVENTOS!K22</f>
        <v>42832</v>
      </c>
      <c r="L317" s="111">
        <f>+EVENTOS!L22</f>
        <v>0</v>
      </c>
      <c r="M317" s="111">
        <f>+EVENTOS!M22</f>
        <v>0</v>
      </c>
      <c r="N317" s="111">
        <f>+EVENTOS!N22</f>
        <v>0</v>
      </c>
      <c r="O317" s="111">
        <f>+EVENTOS!O22</f>
        <v>0</v>
      </c>
      <c r="P317" s="111">
        <f>+EVENTOS!P22</f>
        <v>0</v>
      </c>
      <c r="Q317" s="111">
        <f>+EVENTOS!Q22</f>
        <v>0</v>
      </c>
      <c r="R317" s="111">
        <f>+EVENTOS!R22</f>
        <v>0</v>
      </c>
      <c r="S317" s="111">
        <f>+EVENTOS!S22</f>
        <v>0</v>
      </c>
      <c r="T317" s="111">
        <f>+EVENTOS!T22</f>
        <v>0</v>
      </c>
      <c r="U317" s="111">
        <f>+EVENTOS!U22</f>
        <v>0</v>
      </c>
      <c r="V317" s="111">
        <f>+EVENTOS!V22</f>
        <v>0</v>
      </c>
      <c r="W317" s="111" t="str">
        <f>+EVENTOS!W22</f>
        <v>FONTUR</v>
      </c>
    </row>
    <row r="318" spans="1:23" s="17" customFormat="1" ht="22.5" customHeight="1">
      <c r="A318" s="111">
        <f>+EVENTOS!A23</f>
        <v>0</v>
      </c>
      <c r="B318" s="111" t="str">
        <f>+EVENTOS!B23</f>
        <v>TIRELAND</v>
      </c>
      <c r="C318" s="111" t="str">
        <f>+EVENTOS!C23</f>
        <v>X</v>
      </c>
      <c r="D318" s="111">
        <f>+EVENTOS!D23</f>
        <v>0</v>
      </c>
      <c r="E318" s="111">
        <f>+EVENTOS!E23</f>
        <v>0</v>
      </c>
      <c r="F318" s="111">
        <f>+EVENTOS!F23</f>
        <v>0</v>
      </c>
      <c r="G318" s="111">
        <f>+EVENTOS!G23</f>
        <v>0</v>
      </c>
      <c r="H318" s="111">
        <f>+EVENTOS!H23</f>
        <v>0</v>
      </c>
      <c r="I318" s="111" t="str">
        <f>+EVENTOS!I23</f>
        <v>0060</v>
      </c>
      <c r="J318" s="115">
        <f>+EVENTOS!J23</f>
        <v>8503159.8399999999</v>
      </c>
      <c r="K318" s="111">
        <f>+EVENTOS!K23</f>
        <v>42832</v>
      </c>
      <c r="L318" s="111">
        <f>+EVENTOS!L23</f>
        <v>0</v>
      </c>
      <c r="M318" s="111">
        <f>+EVENTOS!M23</f>
        <v>0</v>
      </c>
      <c r="N318" s="111">
        <f>+EVENTOS!N23</f>
        <v>0</v>
      </c>
      <c r="O318" s="111">
        <f>+EVENTOS!O23</f>
        <v>0</v>
      </c>
      <c r="P318" s="111">
        <f>+EVENTOS!P23</f>
        <v>0</v>
      </c>
      <c r="Q318" s="111">
        <f>+EVENTOS!Q23</f>
        <v>0</v>
      </c>
      <c r="R318" s="111">
        <f>+EVENTOS!R23</f>
        <v>0</v>
      </c>
      <c r="S318" s="111">
        <f>+EVENTOS!S23</f>
        <v>0</v>
      </c>
      <c r="T318" s="111">
        <f>+EVENTOS!T23</f>
        <v>0</v>
      </c>
      <c r="U318" s="111">
        <f>+EVENTOS!U23</f>
        <v>0</v>
      </c>
      <c r="V318" s="111">
        <f>+EVENTOS!V23</f>
        <v>0</v>
      </c>
      <c r="W318" s="111" t="str">
        <f>+EVENTOS!W23</f>
        <v>FONTUR</v>
      </c>
    </row>
    <row r="319" spans="1:23" s="17" customFormat="1" ht="22.5" customHeight="1">
      <c r="A319" s="111">
        <f>+EVENTOS!A24</f>
        <v>0</v>
      </c>
      <c r="B319" s="111" t="str">
        <f>+EVENTOS!B24</f>
        <v>SERCA VIP SERVICE, S.A.</v>
      </c>
      <c r="C319" s="111" t="str">
        <f>+EVENTOS!C24</f>
        <v>X</v>
      </c>
      <c r="D319" s="111">
        <f>+EVENTOS!D24</f>
        <v>0</v>
      </c>
      <c r="E319" s="111">
        <f>+EVENTOS!E24</f>
        <v>0</v>
      </c>
      <c r="F319" s="111">
        <f>+EVENTOS!F24</f>
        <v>0</v>
      </c>
      <c r="G319" s="111">
        <f>+EVENTOS!G24</f>
        <v>0</v>
      </c>
      <c r="H319" s="111">
        <f>+EVENTOS!H24</f>
        <v>0</v>
      </c>
      <c r="I319" s="111" t="str">
        <f>+EVENTOS!I24</f>
        <v>0062</v>
      </c>
      <c r="J319" s="115">
        <f>+EVENTOS!J24</f>
        <v>14083323.630000001</v>
      </c>
      <c r="K319" s="111">
        <f>+EVENTOS!K24</f>
        <v>42832</v>
      </c>
      <c r="L319" s="111">
        <f>+EVENTOS!L24</f>
        <v>0</v>
      </c>
      <c r="M319" s="111">
        <f>+EVENTOS!M24</f>
        <v>0</v>
      </c>
      <c r="N319" s="111">
        <f>+EVENTOS!N24</f>
        <v>0</v>
      </c>
      <c r="O319" s="111">
        <f>+EVENTOS!O24</f>
        <v>0</v>
      </c>
      <c r="P319" s="111">
        <f>+EVENTOS!P24</f>
        <v>0</v>
      </c>
      <c r="Q319" s="111">
        <f>+EVENTOS!Q24</f>
        <v>0</v>
      </c>
      <c r="R319" s="111">
        <f>+EVENTOS!R24</f>
        <v>0</v>
      </c>
      <c r="S319" s="111">
        <f>+EVENTOS!S24</f>
        <v>0</v>
      </c>
      <c r="T319" s="111">
        <f>+EVENTOS!T24</f>
        <v>0</v>
      </c>
      <c r="U319" s="111">
        <f>+EVENTOS!U24</f>
        <v>0</v>
      </c>
      <c r="V319" s="111">
        <f>+EVENTOS!V24</f>
        <v>0</v>
      </c>
      <c r="W319" s="111" t="str">
        <f>+EVENTOS!W24</f>
        <v>FONTUR</v>
      </c>
    </row>
    <row r="320" spans="1:23" s="17" customFormat="1" ht="22.5" customHeight="1">
      <c r="A320" s="111">
        <f>+EVENTOS!A25</f>
        <v>0</v>
      </c>
      <c r="B320" s="111" t="str">
        <f>+EVENTOS!B25</f>
        <v>SERCA VIP SERVICE, S.A.</v>
      </c>
      <c r="C320" s="111" t="str">
        <f>+EVENTOS!C25</f>
        <v>X</v>
      </c>
      <c r="D320" s="111">
        <f>+EVENTOS!D25</f>
        <v>0</v>
      </c>
      <c r="E320" s="111">
        <f>+EVENTOS!E25</f>
        <v>0</v>
      </c>
      <c r="F320" s="111">
        <f>+EVENTOS!F25</f>
        <v>0</v>
      </c>
      <c r="G320" s="111">
        <f>+EVENTOS!G25</f>
        <v>0</v>
      </c>
      <c r="H320" s="111">
        <f>+EVENTOS!H25</f>
        <v>0</v>
      </c>
      <c r="I320" s="111" t="str">
        <f>+EVENTOS!I25</f>
        <v>0063</v>
      </c>
      <c r="J320" s="115">
        <f>+EVENTOS!J25</f>
        <v>2825640.16</v>
      </c>
      <c r="K320" s="111">
        <f>+EVENTOS!K25</f>
        <v>42832</v>
      </c>
      <c r="L320" s="111">
        <f>+EVENTOS!L25</f>
        <v>0</v>
      </c>
      <c r="M320" s="111">
        <f>+EVENTOS!M25</f>
        <v>0</v>
      </c>
      <c r="N320" s="111">
        <f>+EVENTOS!N25</f>
        <v>0</v>
      </c>
      <c r="O320" s="111">
        <f>+EVENTOS!O25</f>
        <v>0</v>
      </c>
      <c r="P320" s="111">
        <f>+EVENTOS!P25</f>
        <v>0</v>
      </c>
      <c r="Q320" s="111">
        <f>+EVENTOS!Q25</f>
        <v>0</v>
      </c>
      <c r="R320" s="111">
        <f>+EVENTOS!R25</f>
        <v>0</v>
      </c>
      <c r="S320" s="111">
        <f>+EVENTOS!S25</f>
        <v>0</v>
      </c>
      <c r="T320" s="111">
        <f>+EVENTOS!T25</f>
        <v>0</v>
      </c>
      <c r="U320" s="111">
        <f>+EVENTOS!U25</f>
        <v>0</v>
      </c>
      <c r="V320" s="111">
        <f>+EVENTOS!V25</f>
        <v>0</v>
      </c>
      <c r="W320" s="111" t="str">
        <f>+EVENTOS!W25</f>
        <v>FONTUR</v>
      </c>
    </row>
    <row r="321" spans="1:23" s="17" customFormat="1" ht="22.5" customHeight="1">
      <c r="A321" s="111">
        <f>+EVENTOS!A26</f>
        <v>0</v>
      </c>
      <c r="B321" s="111" t="str">
        <f>+EVENTOS!B26</f>
        <v>SERCA VIP SERVICE, S.A.</v>
      </c>
      <c r="C321" s="111">
        <f>+EVENTOS!C26</f>
        <v>0</v>
      </c>
      <c r="D321" s="111" t="str">
        <f>+EVENTOS!D26</f>
        <v>X</v>
      </c>
      <c r="E321" s="111">
        <f>+EVENTOS!E26</f>
        <v>0</v>
      </c>
      <c r="F321" s="111">
        <f>+EVENTOS!F26</f>
        <v>0</v>
      </c>
      <c r="G321" s="111">
        <f>+EVENTOS!G26</f>
        <v>0</v>
      </c>
      <c r="H321" s="111">
        <f>+EVENTOS!H26</f>
        <v>0</v>
      </c>
      <c r="I321" s="111" t="str">
        <f>+EVENTOS!I26</f>
        <v>0064</v>
      </c>
      <c r="J321" s="115">
        <f>+EVENTOS!J26</f>
        <v>5386428.2800000003</v>
      </c>
      <c r="K321" s="111">
        <f>+EVENTOS!K26</f>
        <v>42832</v>
      </c>
      <c r="L321" s="111">
        <f>+EVENTOS!L26</f>
        <v>0</v>
      </c>
      <c r="M321" s="111">
        <f>+EVENTOS!M26</f>
        <v>0</v>
      </c>
      <c r="N321" s="111">
        <f>+EVENTOS!N26</f>
        <v>0</v>
      </c>
      <c r="O321" s="111">
        <f>+EVENTOS!O26</f>
        <v>0</v>
      </c>
      <c r="P321" s="111">
        <f>+EVENTOS!P26</f>
        <v>0</v>
      </c>
      <c r="Q321" s="111">
        <f>+EVENTOS!Q26</f>
        <v>0</v>
      </c>
      <c r="R321" s="111">
        <f>+EVENTOS!R26</f>
        <v>0</v>
      </c>
      <c r="S321" s="111">
        <f>+EVENTOS!S26</f>
        <v>0</v>
      </c>
      <c r="T321" s="111">
        <f>+EVENTOS!T26</f>
        <v>0</v>
      </c>
      <c r="U321" s="111">
        <f>+EVENTOS!U26</f>
        <v>0</v>
      </c>
      <c r="V321" s="111">
        <f>+EVENTOS!V26</f>
        <v>0</v>
      </c>
      <c r="W321" s="111" t="str">
        <f>+EVENTOS!W26</f>
        <v>FONTUR</v>
      </c>
    </row>
    <row r="322" spans="1:23" s="17" customFormat="1" ht="22.5" customHeight="1">
      <c r="A322" s="111">
        <f>+EVENTOS!A27</f>
        <v>0</v>
      </c>
      <c r="B322" s="111" t="str">
        <f>+EVENTOS!B27</f>
        <v>SERCA VIP SERVICE, S.A.</v>
      </c>
      <c r="C322" s="111">
        <f>+EVENTOS!C27</f>
        <v>0</v>
      </c>
      <c r="D322" s="111" t="str">
        <f>+EVENTOS!D27</f>
        <v>X</v>
      </c>
      <c r="E322" s="111">
        <f>+EVENTOS!E27</f>
        <v>0</v>
      </c>
      <c r="F322" s="111">
        <f>+EVENTOS!F27</f>
        <v>0</v>
      </c>
      <c r="G322" s="111">
        <f>+EVENTOS!G27</f>
        <v>0</v>
      </c>
      <c r="H322" s="111">
        <f>+EVENTOS!H27</f>
        <v>0</v>
      </c>
      <c r="I322" s="111" t="str">
        <f>+EVENTOS!I27</f>
        <v>0065</v>
      </c>
      <c r="J322" s="115">
        <f>+EVENTOS!J27</f>
        <v>73853.14</v>
      </c>
      <c r="K322" s="111">
        <f>+EVENTOS!K27</f>
        <v>42832</v>
      </c>
      <c r="L322" s="111">
        <f>+EVENTOS!L27</f>
        <v>0</v>
      </c>
      <c r="M322" s="111">
        <f>+EVENTOS!M27</f>
        <v>0</v>
      </c>
      <c r="N322" s="111">
        <f>+EVENTOS!N27</f>
        <v>0</v>
      </c>
      <c r="O322" s="111">
        <f>+EVENTOS!O27</f>
        <v>0</v>
      </c>
      <c r="P322" s="111">
        <f>+EVENTOS!P27</f>
        <v>0</v>
      </c>
      <c r="Q322" s="111">
        <f>+EVENTOS!Q27</f>
        <v>0</v>
      </c>
      <c r="R322" s="111">
        <f>+EVENTOS!R27</f>
        <v>0</v>
      </c>
      <c r="S322" s="111">
        <f>+EVENTOS!S27</f>
        <v>0</v>
      </c>
      <c r="T322" s="111">
        <f>+EVENTOS!T27</f>
        <v>0</v>
      </c>
      <c r="U322" s="111">
        <f>+EVENTOS!U27</f>
        <v>0</v>
      </c>
      <c r="V322" s="111">
        <f>+EVENTOS!V27</f>
        <v>0</v>
      </c>
      <c r="W322" s="111" t="str">
        <f>+EVENTOS!W27</f>
        <v>FONTUR</v>
      </c>
    </row>
    <row r="323" spans="1:23" s="17" customFormat="1" ht="22.5" customHeight="1">
      <c r="A323" s="111">
        <f>+EVENTOS!A28</f>
        <v>0</v>
      </c>
      <c r="B323" s="111" t="str">
        <f>+EVENTOS!B28</f>
        <v>TIRELAND</v>
      </c>
      <c r="C323" s="111">
        <f>+EVENTOS!C28</f>
        <v>0</v>
      </c>
      <c r="D323" s="111">
        <f>+EVENTOS!D28</f>
        <v>0</v>
      </c>
      <c r="E323" s="111">
        <f>+EVENTOS!E28</f>
        <v>0</v>
      </c>
      <c r="F323" s="111">
        <f>+EVENTOS!F28</f>
        <v>0</v>
      </c>
      <c r="G323" s="111">
        <f>+EVENTOS!G28</f>
        <v>0</v>
      </c>
      <c r="H323" s="111">
        <f>+EVENTOS!H28</f>
        <v>0</v>
      </c>
      <c r="I323" s="111" t="str">
        <f>+EVENTOS!I28</f>
        <v>0057</v>
      </c>
      <c r="J323" s="115">
        <f>+EVENTOS!J28</f>
        <v>36627147.200000003</v>
      </c>
      <c r="K323" s="111">
        <f>+EVENTOS!K28</f>
        <v>42831</v>
      </c>
      <c r="L323" s="111">
        <f>+EVENTOS!L28</f>
        <v>0</v>
      </c>
      <c r="M323" s="111">
        <f>+EVENTOS!M28</f>
        <v>0</v>
      </c>
      <c r="N323" s="111">
        <f>+EVENTOS!N28</f>
        <v>0</v>
      </c>
      <c r="O323" s="111">
        <f>+EVENTOS!O28</f>
        <v>0</v>
      </c>
      <c r="P323" s="111">
        <f>+EVENTOS!P28</f>
        <v>0</v>
      </c>
      <c r="Q323" s="111">
        <f>+EVENTOS!Q28</f>
        <v>0</v>
      </c>
      <c r="R323" s="111">
        <f>+EVENTOS!R28</f>
        <v>0</v>
      </c>
      <c r="S323" s="111">
        <f>+EVENTOS!S28</f>
        <v>0</v>
      </c>
      <c r="T323" s="111">
        <f>+EVENTOS!T28</f>
        <v>0</v>
      </c>
      <c r="U323" s="111">
        <f>+EVENTOS!U28</f>
        <v>0</v>
      </c>
      <c r="V323" s="111">
        <f>+EVENTOS!V28</f>
        <v>0</v>
      </c>
      <c r="W323" s="111" t="str">
        <f>+EVENTOS!W28</f>
        <v>FONTUR</v>
      </c>
    </row>
    <row r="324" spans="1:23" s="17" customFormat="1" ht="22.5" customHeight="1" thickBot="1">
      <c r="A324" s="120" t="s">
        <v>26</v>
      </c>
      <c r="B324" s="121"/>
      <c r="C324" s="121"/>
      <c r="D324" s="121"/>
      <c r="E324" s="121"/>
      <c r="F324" s="121"/>
      <c r="G324" s="121"/>
      <c r="H324" s="121"/>
      <c r="I324" s="122"/>
      <c r="J324" s="116">
        <f>SUM(J303:J323)</f>
        <v>481161500.89999992</v>
      </c>
      <c r="K324" s="88"/>
      <c r="L324" s="89"/>
      <c r="M324" s="116">
        <f>SUM(M303:M323)</f>
        <v>0</v>
      </c>
      <c r="N324" s="88"/>
      <c r="O324" s="89"/>
      <c r="P324" s="89"/>
      <c r="Q324" s="89"/>
      <c r="R324" s="89"/>
      <c r="S324" s="89"/>
      <c r="T324" s="89"/>
      <c r="U324" s="89"/>
      <c r="V324" s="88"/>
      <c r="W324" s="89"/>
    </row>
    <row r="326" spans="1:23" ht="24" customHeight="1"/>
    <row r="327" spans="1:23" ht="24" customHeight="1">
      <c r="C327" s="158" t="s">
        <v>27</v>
      </c>
      <c r="D327" s="158"/>
      <c r="E327" s="158"/>
      <c r="F327" s="158"/>
      <c r="G327" s="158"/>
      <c r="H327" s="158"/>
      <c r="I327" s="158"/>
      <c r="J327" s="119">
        <f>M176</f>
        <v>740760482.60999966</v>
      </c>
    </row>
    <row r="328" spans="1:23" ht="24" customHeight="1">
      <c r="C328" s="158" t="s">
        <v>29</v>
      </c>
      <c r="D328" s="158"/>
      <c r="E328" s="158"/>
      <c r="F328" s="158"/>
      <c r="G328" s="158"/>
      <c r="H328" s="158"/>
      <c r="I328" s="158"/>
      <c r="J328" s="119">
        <f>M215</f>
        <v>796351110.22800004</v>
      </c>
    </row>
    <row r="329" spans="1:23" ht="24" customHeight="1">
      <c r="C329" s="158" t="s">
        <v>30</v>
      </c>
      <c r="D329" s="158"/>
      <c r="E329" s="158"/>
      <c r="F329" s="158"/>
      <c r="G329" s="158"/>
      <c r="H329" s="158"/>
      <c r="I329" s="158"/>
      <c r="J329" s="119">
        <f>M300</f>
        <v>340763172.37400007</v>
      </c>
    </row>
    <row r="330" spans="1:23" ht="24" customHeight="1">
      <c r="C330" s="158" t="s">
        <v>28</v>
      </c>
      <c r="D330" s="158"/>
      <c r="E330" s="158"/>
      <c r="F330" s="158"/>
      <c r="G330" s="158"/>
      <c r="H330" s="158"/>
      <c r="I330" s="158"/>
      <c r="J330" s="119">
        <f>J324</f>
        <v>481161500.89999992</v>
      </c>
    </row>
    <row r="331" spans="1:23" ht="24" customHeight="1">
      <c r="C331" s="18"/>
      <c r="D331" s="18"/>
      <c r="E331" s="19"/>
      <c r="F331" s="19"/>
      <c r="G331" s="19"/>
      <c r="H331" s="19"/>
      <c r="I331" s="19"/>
    </row>
    <row r="332" spans="1:23" ht="24" customHeight="1">
      <c r="C332" s="159" t="s">
        <v>36</v>
      </c>
      <c r="D332" s="159"/>
      <c r="E332" s="159"/>
      <c r="F332" s="159"/>
      <c r="G332" s="159"/>
      <c r="H332" s="159"/>
      <c r="I332" s="159"/>
      <c r="J332" s="119">
        <f>J327+J328+J329+J330</f>
        <v>2359036266.112</v>
      </c>
    </row>
    <row r="333" spans="1:23" ht="24" customHeight="1"/>
    <row r="334" spans="1:23" ht="24" customHeight="1"/>
    <row r="335" spans="1:23" ht="24" customHeight="1"/>
  </sheetData>
  <mergeCells count="28">
    <mergeCell ref="C332:I332"/>
    <mergeCell ref="A301:W301"/>
    <mergeCell ref="C327:I327"/>
    <mergeCell ref="C328:I328"/>
    <mergeCell ref="C329:I329"/>
    <mergeCell ref="C330:I330"/>
    <mergeCell ref="A176:I176"/>
    <mergeCell ref="A215:I215"/>
    <mergeCell ref="A300:I300"/>
    <mergeCell ref="A177:W177"/>
    <mergeCell ref="A8:W8"/>
    <mergeCell ref="A216:W216"/>
    <mergeCell ref="A324:I324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  <mergeCell ref="W5:W7"/>
    <mergeCell ref="A9:W9"/>
    <mergeCell ref="A178:W178"/>
    <mergeCell ref="A217:W217"/>
    <mergeCell ref="A302:W30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74"/>
  <sheetViews>
    <sheetView topLeftCell="A3" zoomScale="57" zoomScaleNormal="57" workbookViewId="0">
      <selection activeCell="G12" sqref="G12"/>
    </sheetView>
  </sheetViews>
  <sheetFormatPr baseColWidth="10" defaultColWidth="41.140625" defaultRowHeight="12"/>
  <cols>
    <col min="1" max="1" width="37.28515625" style="1" customWidth="1"/>
    <col min="2" max="2" width="37.85546875" style="1" customWidth="1"/>
    <col min="3" max="6" width="16.140625" style="1" customWidth="1"/>
    <col min="7" max="7" width="24" style="1" customWidth="1"/>
    <col min="8" max="8" width="16.140625" style="1" customWidth="1"/>
    <col min="9" max="9" width="18.28515625" style="1" customWidth="1"/>
    <col min="10" max="10" width="21.85546875" style="51" customWidth="1"/>
    <col min="11" max="12" width="18.28515625" style="1" customWidth="1"/>
    <col min="13" max="13" width="20.5703125" style="1" customWidth="1"/>
    <col min="14" max="14" width="18.28515625" style="1" customWidth="1"/>
    <col min="15" max="16" width="21" style="1" customWidth="1"/>
    <col min="17" max="18" width="7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3" ht="79.5" customHeight="1" thickTop="1" thickBot="1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4"/>
    </row>
    <row r="2" spans="1:23" ht="37.5" customHeight="1" thickTop="1">
      <c r="A2" s="126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</row>
    <row r="3" spans="1:23" customFormat="1" ht="46.5">
      <c r="A3" s="161" t="s">
        <v>32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customFormat="1" ht="15.75">
      <c r="A4" s="6"/>
      <c r="B4" s="7"/>
      <c r="J4" s="45"/>
    </row>
    <row r="5" spans="1:23" customFormat="1" ht="15" customHeight="1">
      <c r="A5" s="132" t="s">
        <v>1</v>
      </c>
      <c r="B5" s="134" t="s">
        <v>2</v>
      </c>
      <c r="C5" s="134" t="s">
        <v>3</v>
      </c>
      <c r="D5" s="134"/>
      <c r="E5" s="134"/>
      <c r="F5" s="134"/>
      <c r="G5" s="134"/>
      <c r="H5" s="134"/>
      <c r="I5" s="136" t="s">
        <v>502</v>
      </c>
      <c r="J5" s="136"/>
      <c r="K5" s="136"/>
      <c r="L5" s="136" t="s">
        <v>18</v>
      </c>
      <c r="M5" s="136"/>
      <c r="N5" s="136"/>
      <c r="O5" s="137" t="s">
        <v>5</v>
      </c>
      <c r="P5" s="138"/>
      <c r="Q5" s="138"/>
      <c r="R5" s="139"/>
      <c r="S5" s="136" t="s">
        <v>6</v>
      </c>
      <c r="T5" s="136"/>
      <c r="U5" s="136"/>
      <c r="V5" s="136"/>
      <c r="W5" s="136" t="s">
        <v>7</v>
      </c>
    </row>
    <row r="6" spans="1:23" customFormat="1" ht="15" customHeight="1">
      <c r="A6" s="132"/>
      <c r="B6" s="134"/>
      <c r="C6" s="134"/>
      <c r="D6" s="134"/>
      <c r="E6" s="134"/>
      <c r="F6" s="134"/>
      <c r="G6" s="134"/>
      <c r="H6" s="134"/>
      <c r="I6" s="136"/>
      <c r="J6" s="136"/>
      <c r="K6" s="136"/>
      <c r="L6" s="136"/>
      <c r="M6" s="136"/>
      <c r="N6" s="136"/>
      <c r="O6" s="140"/>
      <c r="P6" s="141"/>
      <c r="Q6" s="141"/>
      <c r="R6" s="142"/>
      <c r="S6" s="136"/>
      <c r="T6" s="136"/>
      <c r="U6" s="136"/>
      <c r="V6" s="136"/>
      <c r="W6" s="136"/>
    </row>
    <row r="7" spans="1:23" customFormat="1" ht="52.5" customHeight="1">
      <c r="A7" s="132"/>
      <c r="B7" s="134"/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8" t="s">
        <v>14</v>
      </c>
      <c r="J7" s="8" t="s">
        <v>15</v>
      </c>
      <c r="K7" s="8" t="s">
        <v>4</v>
      </c>
      <c r="L7" s="8" t="s">
        <v>14</v>
      </c>
      <c r="M7" s="8" t="s">
        <v>15</v>
      </c>
      <c r="N7" s="8" t="s">
        <v>4</v>
      </c>
      <c r="O7" s="9" t="s">
        <v>16</v>
      </c>
      <c r="P7" s="9" t="s">
        <v>17</v>
      </c>
      <c r="Q7" s="9" t="s">
        <v>278</v>
      </c>
      <c r="R7" s="9" t="s">
        <v>279</v>
      </c>
      <c r="S7" s="8" t="s">
        <v>20</v>
      </c>
      <c r="T7" s="9" t="s">
        <v>21</v>
      </c>
      <c r="U7" s="9" t="s">
        <v>15</v>
      </c>
      <c r="V7" s="8" t="s">
        <v>4</v>
      </c>
      <c r="W7" s="136"/>
    </row>
    <row r="8" spans="1:23" s="5" customFormat="1" ht="36.75" customHeight="1">
      <c r="A8" s="22" t="s">
        <v>37</v>
      </c>
      <c r="B8" s="22" t="s">
        <v>38</v>
      </c>
      <c r="C8" s="23"/>
      <c r="D8" s="24"/>
      <c r="E8" s="24"/>
      <c r="F8" s="24"/>
      <c r="G8" s="24"/>
      <c r="H8" s="24"/>
      <c r="I8" s="24"/>
      <c r="J8" s="46"/>
      <c r="K8" s="52"/>
      <c r="L8" s="24" t="s">
        <v>114</v>
      </c>
      <c r="M8" s="46">
        <v>2219652</v>
      </c>
      <c r="N8" s="52">
        <v>42524</v>
      </c>
      <c r="O8" s="11"/>
      <c r="P8" s="12"/>
      <c r="Q8" s="57" t="s">
        <v>113</v>
      </c>
      <c r="R8" s="57"/>
      <c r="S8" s="11"/>
      <c r="T8" s="11"/>
      <c r="U8" s="11"/>
      <c r="V8" s="10"/>
      <c r="W8" s="22" t="s">
        <v>280</v>
      </c>
    </row>
    <row r="9" spans="1:23" s="5" customFormat="1" ht="36.75" customHeight="1">
      <c r="A9" s="22" t="s">
        <v>39</v>
      </c>
      <c r="B9" s="24" t="s">
        <v>40</v>
      </c>
      <c r="C9" s="23"/>
      <c r="D9" s="24"/>
      <c r="E9" s="24"/>
      <c r="F9" s="24"/>
      <c r="G9" s="24"/>
      <c r="H9" s="24"/>
      <c r="I9" s="24"/>
      <c r="J9" s="46"/>
      <c r="K9" s="53"/>
      <c r="L9" s="24" t="s">
        <v>115</v>
      </c>
      <c r="M9" s="46">
        <v>1111784</v>
      </c>
      <c r="N9" s="53">
        <v>42501</v>
      </c>
      <c r="O9" s="11"/>
      <c r="P9" s="12"/>
      <c r="Q9" s="57" t="s">
        <v>113</v>
      </c>
      <c r="R9" s="57"/>
      <c r="S9" s="11"/>
      <c r="T9" s="11"/>
      <c r="U9" s="11"/>
      <c r="V9" s="10"/>
      <c r="W9" s="22" t="s">
        <v>280</v>
      </c>
    </row>
    <row r="10" spans="1:23" s="5" customFormat="1" ht="36.75" customHeight="1">
      <c r="A10" s="22" t="s">
        <v>37</v>
      </c>
      <c r="B10" s="22" t="s">
        <v>41</v>
      </c>
      <c r="C10" s="23"/>
      <c r="D10" s="24"/>
      <c r="E10" s="24"/>
      <c r="F10" s="24"/>
      <c r="G10" s="24"/>
      <c r="H10" s="24"/>
      <c r="I10" s="24"/>
      <c r="J10" s="46"/>
      <c r="K10" s="54"/>
      <c r="L10" s="24">
        <v>206387</v>
      </c>
      <c r="M10" s="46">
        <v>10609583.82</v>
      </c>
      <c r="N10" s="54">
        <v>42716</v>
      </c>
      <c r="O10" s="11"/>
      <c r="P10" s="12"/>
      <c r="Q10" s="57" t="s">
        <v>113</v>
      </c>
      <c r="R10" s="57"/>
      <c r="S10" s="11"/>
      <c r="T10" s="11"/>
      <c r="U10" s="11"/>
      <c r="V10" s="10"/>
      <c r="W10" s="22" t="s">
        <v>281</v>
      </c>
    </row>
    <row r="11" spans="1:23" s="5" customFormat="1" ht="36.75" customHeight="1">
      <c r="A11" s="22" t="s">
        <v>37</v>
      </c>
      <c r="B11" s="22" t="s">
        <v>41</v>
      </c>
      <c r="C11" s="23"/>
      <c r="D11" s="165">
        <v>410</v>
      </c>
      <c r="E11" s="25"/>
      <c r="F11" s="25"/>
      <c r="G11" s="25"/>
      <c r="H11" s="25"/>
      <c r="I11" s="24"/>
      <c r="J11" s="46"/>
      <c r="K11" s="54"/>
      <c r="L11" s="24" t="s">
        <v>116</v>
      </c>
      <c r="M11" s="46">
        <v>10609583.82</v>
      </c>
      <c r="N11" s="54">
        <v>42696</v>
      </c>
      <c r="O11" s="11"/>
      <c r="P11" s="12"/>
      <c r="Q11" s="57" t="s">
        <v>113</v>
      </c>
      <c r="R11" s="57"/>
      <c r="S11" s="11"/>
      <c r="T11" s="11"/>
      <c r="U11" s="11"/>
      <c r="V11" s="10"/>
      <c r="W11" s="22" t="s">
        <v>282</v>
      </c>
    </row>
    <row r="12" spans="1:23" s="5" customFormat="1" ht="36.75" customHeight="1">
      <c r="A12" s="22" t="s">
        <v>37</v>
      </c>
      <c r="B12" s="22" t="s">
        <v>41</v>
      </c>
      <c r="C12" s="23"/>
      <c r="D12" s="166"/>
      <c r="E12" s="25"/>
      <c r="F12" s="25"/>
      <c r="G12" s="25"/>
      <c r="H12" s="25"/>
      <c r="I12" s="24"/>
      <c r="J12" s="46"/>
      <c r="K12" s="54"/>
      <c r="L12" s="24">
        <v>4172</v>
      </c>
      <c r="M12" s="46">
        <v>10445807.24</v>
      </c>
      <c r="N12" s="54">
        <v>42697</v>
      </c>
      <c r="O12" s="11"/>
      <c r="P12" s="12"/>
      <c r="Q12" s="57" t="s">
        <v>113</v>
      </c>
      <c r="R12" s="57"/>
      <c r="S12" s="11"/>
      <c r="T12" s="11"/>
      <c r="U12" s="11"/>
      <c r="V12" s="10"/>
      <c r="W12" s="22" t="s">
        <v>282</v>
      </c>
    </row>
    <row r="13" spans="1:23" s="5" customFormat="1" ht="36.75" customHeight="1">
      <c r="A13" s="26" t="s">
        <v>42</v>
      </c>
      <c r="B13" s="22" t="s">
        <v>43</v>
      </c>
      <c r="C13" s="27">
        <v>100</v>
      </c>
      <c r="D13" s="28"/>
      <c r="E13" s="28"/>
      <c r="F13" s="28"/>
      <c r="G13" s="28"/>
      <c r="H13" s="28"/>
      <c r="I13" s="24"/>
      <c r="J13" s="46"/>
      <c r="K13" s="53"/>
      <c r="L13" s="24" t="s">
        <v>117</v>
      </c>
      <c r="M13" s="46">
        <v>4408275.2</v>
      </c>
      <c r="N13" s="53">
        <v>42781</v>
      </c>
      <c r="O13" s="11"/>
      <c r="P13" s="12"/>
      <c r="Q13" s="57" t="s">
        <v>113</v>
      </c>
      <c r="R13" s="57"/>
      <c r="S13" s="11"/>
      <c r="T13" s="11"/>
      <c r="U13" s="11"/>
      <c r="V13" s="10"/>
      <c r="W13" s="22" t="s">
        <v>280</v>
      </c>
    </row>
    <row r="14" spans="1:23" s="5" customFormat="1" ht="36.75" customHeight="1">
      <c r="A14" s="26" t="s">
        <v>44</v>
      </c>
      <c r="B14" s="22" t="s">
        <v>45</v>
      </c>
      <c r="C14" s="29">
        <v>70</v>
      </c>
      <c r="D14" s="30"/>
      <c r="E14" s="30"/>
      <c r="F14" s="30"/>
      <c r="G14" s="30"/>
      <c r="H14" s="30"/>
      <c r="I14" s="24"/>
      <c r="J14" s="47"/>
      <c r="K14" s="53"/>
      <c r="L14" s="24" t="s">
        <v>118</v>
      </c>
      <c r="M14" s="47">
        <v>1278860.8</v>
      </c>
      <c r="N14" s="53">
        <v>42786</v>
      </c>
      <c r="O14" s="11"/>
      <c r="P14" s="12"/>
      <c r="Q14" s="57" t="s">
        <v>113</v>
      </c>
      <c r="R14" s="57"/>
      <c r="S14" s="11"/>
      <c r="T14" s="11"/>
      <c r="U14" s="11"/>
      <c r="V14" s="10"/>
      <c r="W14" s="22" t="s">
        <v>280</v>
      </c>
    </row>
    <row r="15" spans="1:23" s="5" customFormat="1" ht="36.75" customHeight="1">
      <c r="A15" s="22" t="s">
        <v>46</v>
      </c>
      <c r="B15" s="22" t="s">
        <v>47</v>
      </c>
      <c r="C15" s="31">
        <v>170</v>
      </c>
      <c r="D15" s="32"/>
      <c r="E15" s="32"/>
      <c r="F15" s="32"/>
      <c r="G15" s="32"/>
      <c r="H15" s="32"/>
      <c r="I15" s="39"/>
      <c r="J15" s="47"/>
      <c r="K15" s="55"/>
      <c r="L15" s="39" t="s">
        <v>119</v>
      </c>
      <c r="M15" s="47">
        <v>7577128.7199999997</v>
      </c>
      <c r="N15" s="55">
        <v>42789</v>
      </c>
      <c r="O15" s="11"/>
      <c r="P15" s="12"/>
      <c r="Q15" s="57" t="s">
        <v>113</v>
      </c>
      <c r="R15" s="57"/>
      <c r="S15" s="11"/>
      <c r="T15" s="11"/>
      <c r="U15" s="11"/>
      <c r="V15" s="10"/>
      <c r="W15" s="22" t="s">
        <v>283</v>
      </c>
    </row>
    <row r="16" spans="1:23" s="5" customFormat="1" ht="36.75" customHeight="1">
      <c r="A16" s="26" t="s">
        <v>39</v>
      </c>
      <c r="B16" s="22" t="s">
        <v>48</v>
      </c>
      <c r="C16" s="27">
        <v>45</v>
      </c>
      <c r="D16" s="28"/>
      <c r="E16" s="28"/>
      <c r="F16" s="28"/>
      <c r="G16" s="28"/>
      <c r="H16" s="28"/>
      <c r="I16" s="22"/>
      <c r="J16" s="48"/>
      <c r="K16" s="53"/>
      <c r="L16" s="22" t="s">
        <v>120</v>
      </c>
      <c r="M16" s="48">
        <v>1747345.6</v>
      </c>
      <c r="N16" s="53">
        <v>42780</v>
      </c>
      <c r="O16" s="11"/>
      <c r="P16" s="12"/>
      <c r="Q16" s="57" t="s">
        <v>113</v>
      </c>
      <c r="R16" s="57"/>
      <c r="S16" s="11"/>
      <c r="T16" s="11"/>
      <c r="U16" s="11"/>
      <c r="V16" s="10"/>
      <c r="W16" s="22" t="s">
        <v>280</v>
      </c>
    </row>
    <row r="17" spans="1:23" s="5" customFormat="1" ht="36.75" customHeight="1">
      <c r="A17" s="26" t="s">
        <v>49</v>
      </c>
      <c r="B17" s="22" t="s">
        <v>50</v>
      </c>
      <c r="C17" s="24">
        <v>100</v>
      </c>
      <c r="D17" s="30"/>
      <c r="E17" s="30"/>
      <c r="F17" s="30"/>
      <c r="G17" s="30"/>
      <c r="H17" s="30"/>
      <c r="I17" s="40"/>
      <c r="J17" s="47"/>
      <c r="K17" s="55"/>
      <c r="L17" s="40" t="s">
        <v>121</v>
      </c>
      <c r="M17" s="47">
        <v>2260944</v>
      </c>
      <c r="N17" s="55">
        <v>42782</v>
      </c>
      <c r="O17" s="11"/>
      <c r="P17" s="12"/>
      <c r="Q17" s="57" t="s">
        <v>113</v>
      </c>
      <c r="R17" s="57"/>
      <c r="S17" s="11"/>
      <c r="T17" s="11"/>
      <c r="U17" s="11"/>
      <c r="V17" s="10"/>
      <c r="W17" s="22" t="s">
        <v>280</v>
      </c>
    </row>
    <row r="18" spans="1:23" s="5" customFormat="1" ht="36.75" customHeight="1">
      <c r="A18" s="26" t="s">
        <v>51</v>
      </c>
      <c r="B18" s="22" t="s">
        <v>52</v>
      </c>
      <c r="C18" s="27">
        <v>125</v>
      </c>
      <c r="D18" s="30"/>
      <c r="E18" s="30"/>
      <c r="F18" s="30"/>
      <c r="G18" s="30"/>
      <c r="H18" s="30"/>
      <c r="I18" s="25"/>
      <c r="J18" s="49"/>
      <c r="K18" s="53"/>
      <c r="L18" s="25" t="s">
        <v>122</v>
      </c>
      <c r="M18" s="49">
        <v>7311326.4000000004</v>
      </c>
      <c r="N18" s="53">
        <v>42782</v>
      </c>
      <c r="O18" s="11"/>
      <c r="P18" s="12"/>
      <c r="Q18" s="57" t="s">
        <v>113</v>
      </c>
      <c r="R18" s="57"/>
      <c r="S18" s="11"/>
      <c r="T18" s="11"/>
      <c r="U18" s="11"/>
      <c r="V18" s="10"/>
      <c r="W18" s="22" t="s">
        <v>280</v>
      </c>
    </row>
    <row r="19" spans="1:23" s="5" customFormat="1" ht="36.75" customHeight="1">
      <c r="A19" s="26" t="s">
        <v>51</v>
      </c>
      <c r="B19" s="22" t="s">
        <v>52</v>
      </c>
      <c r="C19" s="27">
        <v>50</v>
      </c>
      <c r="D19" s="30"/>
      <c r="E19" s="30"/>
      <c r="F19" s="30"/>
      <c r="G19" s="30"/>
      <c r="H19" s="30"/>
      <c r="I19" s="41"/>
      <c r="J19" s="48"/>
      <c r="K19" s="53"/>
      <c r="L19" s="41" t="s">
        <v>123</v>
      </c>
      <c r="M19" s="48">
        <v>822640</v>
      </c>
      <c r="N19" s="53">
        <v>42782</v>
      </c>
      <c r="O19" s="11"/>
      <c r="P19" s="12"/>
      <c r="Q19" s="57" t="s">
        <v>113</v>
      </c>
      <c r="R19" s="57"/>
      <c r="S19" s="11"/>
      <c r="T19" s="11"/>
      <c r="U19" s="11"/>
      <c r="V19" s="10"/>
      <c r="W19" s="22" t="s">
        <v>280</v>
      </c>
    </row>
    <row r="20" spans="1:23" s="5" customFormat="1" ht="36.75" customHeight="1">
      <c r="A20" s="26" t="s">
        <v>51</v>
      </c>
      <c r="B20" s="22" t="s">
        <v>52</v>
      </c>
      <c r="C20" s="27">
        <v>52</v>
      </c>
      <c r="D20" s="30"/>
      <c r="E20" s="30"/>
      <c r="F20" s="30"/>
      <c r="G20" s="30"/>
      <c r="H20" s="30"/>
      <c r="I20" s="41"/>
      <c r="J20" s="47"/>
      <c r="K20" s="53"/>
      <c r="L20" s="41" t="s">
        <v>124</v>
      </c>
      <c r="M20" s="47">
        <v>490846.71999999997</v>
      </c>
      <c r="N20" s="53">
        <v>42782</v>
      </c>
      <c r="O20" s="11"/>
      <c r="P20" s="12"/>
      <c r="Q20" s="57" t="s">
        <v>113</v>
      </c>
      <c r="R20" s="57"/>
      <c r="S20" s="11"/>
      <c r="T20" s="11"/>
      <c r="U20" s="11"/>
      <c r="V20" s="10"/>
      <c r="W20" s="22" t="s">
        <v>280</v>
      </c>
    </row>
    <row r="21" spans="1:23" s="5" customFormat="1" ht="36.75" customHeight="1">
      <c r="A21" s="26" t="s">
        <v>51</v>
      </c>
      <c r="B21" s="22" t="s">
        <v>53</v>
      </c>
      <c r="C21" s="33">
        <v>84</v>
      </c>
      <c r="D21" s="28"/>
      <c r="E21" s="28"/>
      <c r="F21" s="28"/>
      <c r="G21" s="28"/>
      <c r="H21" s="28"/>
      <c r="I21" s="42"/>
      <c r="J21" s="46"/>
      <c r="K21" s="52"/>
      <c r="L21" s="42">
        <v>208247</v>
      </c>
      <c r="M21" s="46">
        <v>3640542.89</v>
      </c>
      <c r="N21" s="52">
        <v>42780</v>
      </c>
      <c r="O21" s="11"/>
      <c r="P21" s="12"/>
      <c r="Q21" s="57" t="s">
        <v>113</v>
      </c>
      <c r="R21" s="57"/>
      <c r="S21" s="11"/>
      <c r="T21" s="11"/>
      <c r="U21" s="11"/>
      <c r="V21" s="10"/>
      <c r="W21" s="22" t="s">
        <v>281</v>
      </c>
    </row>
    <row r="22" spans="1:23" s="5" customFormat="1" ht="36.75" customHeight="1">
      <c r="A22" s="22" t="s">
        <v>54</v>
      </c>
      <c r="B22" s="22" t="s">
        <v>55</v>
      </c>
      <c r="C22" s="30">
        <v>100</v>
      </c>
      <c r="D22" s="30"/>
      <c r="E22" s="30"/>
      <c r="F22" s="30"/>
      <c r="G22" s="30"/>
      <c r="H22" s="30"/>
      <c r="I22" s="39"/>
      <c r="J22" s="47"/>
      <c r="K22" s="53"/>
      <c r="L22" s="39" t="s">
        <v>125</v>
      </c>
      <c r="M22" s="47">
        <v>833280</v>
      </c>
      <c r="N22" s="53">
        <v>42781</v>
      </c>
      <c r="O22" s="11"/>
      <c r="P22" s="12"/>
      <c r="Q22" s="58"/>
      <c r="R22" s="57" t="s">
        <v>113</v>
      </c>
      <c r="S22" s="11"/>
      <c r="T22" s="11"/>
      <c r="U22" s="11"/>
      <c r="V22" s="10"/>
      <c r="W22" s="22" t="s">
        <v>284</v>
      </c>
    </row>
    <row r="23" spans="1:23" s="5" customFormat="1" ht="36.75" customHeight="1">
      <c r="A23" s="26" t="s">
        <v>42</v>
      </c>
      <c r="B23" s="22" t="s">
        <v>43</v>
      </c>
      <c r="C23" s="29"/>
      <c r="D23" s="30">
        <v>300</v>
      </c>
      <c r="E23" s="30"/>
      <c r="F23" s="30"/>
      <c r="G23" s="30"/>
      <c r="H23" s="30"/>
      <c r="I23" s="40"/>
      <c r="J23" s="47"/>
      <c r="K23" s="55"/>
      <c r="L23" s="40" t="s">
        <v>126</v>
      </c>
      <c r="M23" s="47">
        <v>7921325.4400000004</v>
      </c>
      <c r="N23" s="55">
        <v>42780</v>
      </c>
      <c r="O23" s="11"/>
      <c r="P23" s="12"/>
      <c r="Q23" s="57" t="s">
        <v>113</v>
      </c>
      <c r="R23" s="58"/>
      <c r="S23" s="11"/>
      <c r="T23" s="11"/>
      <c r="U23" s="11"/>
      <c r="V23" s="10"/>
      <c r="W23" s="22" t="s">
        <v>282</v>
      </c>
    </row>
    <row r="24" spans="1:23" s="5" customFormat="1" ht="36.75" customHeight="1">
      <c r="A24" s="22" t="s">
        <v>56</v>
      </c>
      <c r="B24" s="22" t="s">
        <v>57</v>
      </c>
      <c r="C24" s="31"/>
      <c r="D24" s="30">
        <v>250</v>
      </c>
      <c r="E24" s="30"/>
      <c r="F24" s="30"/>
      <c r="G24" s="30"/>
      <c r="H24" s="30"/>
      <c r="I24" s="39"/>
      <c r="J24" s="47"/>
      <c r="K24" s="55"/>
      <c r="L24" s="39" t="s">
        <v>127</v>
      </c>
      <c r="M24" s="47">
        <v>6108461.7999999998</v>
      </c>
      <c r="N24" s="55">
        <v>42780</v>
      </c>
      <c r="O24" s="11"/>
      <c r="P24" s="12"/>
      <c r="Q24" s="58"/>
      <c r="R24" s="57" t="s">
        <v>113</v>
      </c>
      <c r="S24" s="11"/>
      <c r="T24" s="11"/>
      <c r="U24" s="11"/>
      <c r="V24" s="10"/>
      <c r="W24" s="22" t="s">
        <v>282</v>
      </c>
    </row>
    <row r="25" spans="1:23" s="5" customFormat="1" ht="36.75" customHeight="1">
      <c r="A25" s="22" t="s">
        <v>37</v>
      </c>
      <c r="B25" s="22" t="s">
        <v>58</v>
      </c>
      <c r="C25" s="30">
        <v>140</v>
      </c>
      <c r="D25" s="30"/>
      <c r="E25" s="30"/>
      <c r="F25" s="30"/>
      <c r="G25" s="30"/>
      <c r="H25" s="30"/>
      <c r="I25" s="39"/>
      <c r="J25" s="47"/>
      <c r="K25" s="55"/>
      <c r="L25" s="39" t="s">
        <v>128</v>
      </c>
      <c r="M25" s="47">
        <v>4503704.04</v>
      </c>
      <c r="N25" s="55">
        <v>42821</v>
      </c>
      <c r="O25" s="11"/>
      <c r="P25" s="12"/>
      <c r="Q25" s="58"/>
      <c r="R25" s="57" t="s">
        <v>113</v>
      </c>
      <c r="S25" s="11"/>
      <c r="T25" s="11"/>
      <c r="U25" s="11"/>
      <c r="V25" s="10"/>
      <c r="W25" s="22" t="s">
        <v>285</v>
      </c>
    </row>
    <row r="26" spans="1:23" s="5" customFormat="1" ht="36.75" customHeight="1">
      <c r="A26" s="22" t="s">
        <v>37</v>
      </c>
      <c r="B26" s="22" t="s">
        <v>58</v>
      </c>
      <c r="C26" s="30">
        <v>180</v>
      </c>
      <c r="D26" s="30"/>
      <c r="E26" s="30"/>
      <c r="F26" s="30"/>
      <c r="G26" s="30"/>
      <c r="H26" s="30"/>
      <c r="I26" s="39"/>
      <c r="J26" s="47"/>
      <c r="K26" s="55"/>
      <c r="L26" s="39" t="s">
        <v>129</v>
      </c>
      <c r="M26" s="47">
        <v>13895771.74</v>
      </c>
      <c r="N26" s="55">
        <v>42821</v>
      </c>
      <c r="O26" s="11"/>
      <c r="P26" s="12"/>
      <c r="Q26" s="58"/>
      <c r="R26" s="57" t="s">
        <v>113</v>
      </c>
      <c r="S26" s="11"/>
      <c r="T26" s="11"/>
      <c r="U26" s="11"/>
      <c r="V26" s="10"/>
      <c r="W26" s="22" t="s">
        <v>285</v>
      </c>
    </row>
    <row r="27" spans="1:23" s="5" customFormat="1" ht="36.75" customHeight="1">
      <c r="A27" s="22" t="s">
        <v>39</v>
      </c>
      <c r="B27" s="22" t="s">
        <v>59</v>
      </c>
      <c r="C27" s="30">
        <v>26</v>
      </c>
      <c r="D27" s="30"/>
      <c r="E27" s="30"/>
      <c r="F27" s="30"/>
      <c r="G27" s="30"/>
      <c r="H27" s="30"/>
      <c r="I27" s="39"/>
      <c r="J27" s="47"/>
      <c r="K27" s="55"/>
      <c r="L27" s="39" t="s">
        <v>130</v>
      </c>
      <c r="M27" s="47">
        <v>918807.95</v>
      </c>
      <c r="N27" s="55">
        <v>42818</v>
      </c>
      <c r="O27" s="11"/>
      <c r="P27" s="12"/>
      <c r="Q27" s="58"/>
      <c r="R27" s="57" t="s">
        <v>113</v>
      </c>
      <c r="S27" s="11"/>
      <c r="T27" s="11"/>
      <c r="U27" s="11"/>
      <c r="V27" s="10"/>
      <c r="W27" s="22" t="s">
        <v>285</v>
      </c>
    </row>
    <row r="28" spans="1:23" s="5" customFormat="1" ht="36.75" customHeight="1">
      <c r="A28" s="22" t="s">
        <v>39</v>
      </c>
      <c r="B28" s="22" t="s">
        <v>59</v>
      </c>
      <c r="C28" s="30">
        <v>101</v>
      </c>
      <c r="D28" s="30"/>
      <c r="E28" s="30"/>
      <c r="F28" s="30"/>
      <c r="G28" s="30"/>
      <c r="H28" s="30"/>
      <c r="I28" s="39"/>
      <c r="J28" s="47"/>
      <c r="K28" s="55"/>
      <c r="L28" s="39" t="s">
        <v>131</v>
      </c>
      <c r="M28" s="47">
        <v>4522270</v>
      </c>
      <c r="N28" s="55">
        <v>42818</v>
      </c>
      <c r="O28" s="11"/>
      <c r="P28" s="12"/>
      <c r="Q28" s="58"/>
      <c r="R28" s="57" t="s">
        <v>113</v>
      </c>
      <c r="S28" s="11"/>
      <c r="T28" s="11"/>
      <c r="U28" s="11"/>
      <c r="V28" s="10"/>
      <c r="W28" s="22" t="s">
        <v>285</v>
      </c>
    </row>
    <row r="29" spans="1:23" s="5" customFormat="1" ht="36.75" customHeight="1">
      <c r="A29" s="22" t="s">
        <v>46</v>
      </c>
      <c r="B29" s="22" t="s">
        <v>60</v>
      </c>
      <c r="C29" s="30">
        <v>204</v>
      </c>
      <c r="D29" s="30"/>
      <c r="E29" s="30"/>
      <c r="F29" s="30"/>
      <c r="G29" s="30"/>
      <c r="H29" s="30"/>
      <c r="I29" s="39"/>
      <c r="J29" s="47"/>
      <c r="K29" s="55"/>
      <c r="L29" s="39" t="s">
        <v>132</v>
      </c>
      <c r="M29" s="47">
        <v>7790597.8799999999</v>
      </c>
      <c r="N29" s="55">
        <v>42823</v>
      </c>
      <c r="O29" s="11"/>
      <c r="P29" s="12"/>
      <c r="Q29" s="58"/>
      <c r="R29" s="57" t="s">
        <v>113</v>
      </c>
      <c r="S29" s="11"/>
      <c r="T29" s="11"/>
      <c r="U29" s="11"/>
      <c r="V29" s="10"/>
      <c r="W29" s="22" t="s">
        <v>285</v>
      </c>
    </row>
    <row r="30" spans="1:23" s="5" customFormat="1" ht="36.75" customHeight="1">
      <c r="A30" s="22" t="s">
        <v>46</v>
      </c>
      <c r="B30" s="22" t="s">
        <v>60</v>
      </c>
      <c r="C30" s="30">
        <v>40</v>
      </c>
      <c r="D30" s="30"/>
      <c r="E30" s="30"/>
      <c r="F30" s="30"/>
      <c r="G30" s="30"/>
      <c r="H30" s="30"/>
      <c r="I30" s="39"/>
      <c r="J30" s="47"/>
      <c r="K30" s="55"/>
      <c r="L30" s="39" t="s">
        <v>133</v>
      </c>
      <c r="M30" s="47">
        <v>3170162.42</v>
      </c>
      <c r="N30" s="55">
        <v>42823</v>
      </c>
      <c r="O30" s="11"/>
      <c r="P30" s="12"/>
      <c r="Q30" s="58"/>
      <c r="R30" s="57" t="s">
        <v>113</v>
      </c>
      <c r="S30" s="11"/>
      <c r="T30" s="11"/>
      <c r="U30" s="11"/>
      <c r="V30" s="10"/>
      <c r="W30" s="22" t="s">
        <v>285</v>
      </c>
    </row>
    <row r="31" spans="1:23" s="5" customFormat="1" ht="36.75" customHeight="1">
      <c r="A31" s="22" t="s">
        <v>46</v>
      </c>
      <c r="B31" s="22" t="s">
        <v>61</v>
      </c>
      <c r="C31" s="30">
        <v>174</v>
      </c>
      <c r="D31" s="30"/>
      <c r="E31" s="30"/>
      <c r="F31" s="30"/>
      <c r="G31" s="30"/>
      <c r="H31" s="30"/>
      <c r="I31" s="39"/>
      <c r="J31" s="47"/>
      <c r="K31" s="55"/>
      <c r="L31" s="39" t="s">
        <v>134</v>
      </c>
      <c r="M31" s="47">
        <v>8835088.4399999995</v>
      </c>
      <c r="N31" s="55">
        <v>42823</v>
      </c>
      <c r="O31" s="11"/>
      <c r="P31" s="12"/>
      <c r="Q31" s="58"/>
      <c r="R31" s="57" t="s">
        <v>113</v>
      </c>
      <c r="S31" s="11"/>
      <c r="T31" s="11"/>
      <c r="U31" s="11"/>
      <c r="V31" s="10"/>
      <c r="W31" s="22" t="s">
        <v>285</v>
      </c>
    </row>
    <row r="32" spans="1:23" s="5" customFormat="1" ht="36.75" customHeight="1">
      <c r="A32" s="22" t="s">
        <v>46</v>
      </c>
      <c r="B32" s="22" t="s">
        <v>61</v>
      </c>
      <c r="C32" s="30">
        <v>78</v>
      </c>
      <c r="D32" s="30"/>
      <c r="E32" s="30"/>
      <c r="F32" s="30"/>
      <c r="G32" s="30"/>
      <c r="H32" s="30"/>
      <c r="I32" s="39"/>
      <c r="J32" s="47"/>
      <c r="K32" s="55"/>
      <c r="L32" s="39" t="s">
        <v>135</v>
      </c>
      <c r="M32" s="47">
        <v>2610979.5699999998</v>
      </c>
      <c r="N32" s="55">
        <v>42823</v>
      </c>
      <c r="O32" s="11"/>
      <c r="P32" s="12"/>
      <c r="Q32" s="58"/>
      <c r="R32" s="57" t="s">
        <v>113</v>
      </c>
      <c r="S32" s="11"/>
      <c r="T32" s="11"/>
      <c r="U32" s="11"/>
      <c r="V32" s="10"/>
      <c r="W32" s="22" t="s">
        <v>285</v>
      </c>
    </row>
    <row r="33" spans="1:23" s="5" customFormat="1" ht="36.75" customHeight="1">
      <c r="A33" s="22" t="s">
        <v>46</v>
      </c>
      <c r="B33" s="22" t="s">
        <v>62</v>
      </c>
      <c r="C33" s="30">
        <v>176</v>
      </c>
      <c r="D33" s="30"/>
      <c r="E33" s="30"/>
      <c r="F33" s="30"/>
      <c r="G33" s="30"/>
      <c r="H33" s="30"/>
      <c r="I33" s="39"/>
      <c r="J33" s="47"/>
      <c r="K33" s="55"/>
      <c r="L33" s="39" t="s">
        <v>136</v>
      </c>
      <c r="M33" s="47">
        <v>6880857.9400000004</v>
      </c>
      <c r="N33" s="55">
        <v>42823</v>
      </c>
      <c r="O33" s="11"/>
      <c r="P33" s="12"/>
      <c r="Q33" s="58"/>
      <c r="R33" s="57" t="s">
        <v>113</v>
      </c>
      <c r="S33" s="11"/>
      <c r="T33" s="11"/>
      <c r="U33" s="11"/>
      <c r="V33" s="10"/>
      <c r="W33" s="22" t="s">
        <v>285</v>
      </c>
    </row>
    <row r="34" spans="1:23" s="5" customFormat="1" ht="36.75" customHeight="1">
      <c r="A34" s="22" t="s">
        <v>46</v>
      </c>
      <c r="B34" s="22" t="s">
        <v>62</v>
      </c>
      <c r="C34" s="30">
        <v>26</v>
      </c>
      <c r="D34" s="30"/>
      <c r="E34" s="30"/>
      <c r="F34" s="30"/>
      <c r="G34" s="30"/>
      <c r="H34" s="30"/>
      <c r="I34" s="39"/>
      <c r="J34" s="47"/>
      <c r="K34" s="55"/>
      <c r="L34" s="39" t="s">
        <v>137</v>
      </c>
      <c r="M34" s="47">
        <v>2345609.9700000002</v>
      </c>
      <c r="N34" s="55">
        <v>42823</v>
      </c>
      <c r="O34" s="11"/>
      <c r="P34" s="12"/>
      <c r="Q34" s="58"/>
      <c r="R34" s="57" t="s">
        <v>113</v>
      </c>
      <c r="S34" s="11"/>
      <c r="T34" s="11"/>
      <c r="U34" s="11"/>
      <c r="V34" s="10"/>
      <c r="W34" s="22" t="s">
        <v>285</v>
      </c>
    </row>
    <row r="35" spans="1:23" s="5" customFormat="1" ht="36.75" customHeight="1">
      <c r="A35" s="22" t="s">
        <v>46</v>
      </c>
      <c r="B35" s="22" t="s">
        <v>63</v>
      </c>
      <c r="C35" s="30">
        <v>176</v>
      </c>
      <c r="D35" s="30"/>
      <c r="E35" s="30"/>
      <c r="F35" s="30"/>
      <c r="G35" s="30"/>
      <c r="H35" s="30"/>
      <c r="I35" s="39"/>
      <c r="J35" s="47"/>
      <c r="K35" s="55"/>
      <c r="L35" s="39" t="s">
        <v>138</v>
      </c>
      <c r="M35" s="47">
        <v>6880857.9400000004</v>
      </c>
      <c r="N35" s="55">
        <v>42823</v>
      </c>
      <c r="O35" s="11"/>
      <c r="P35" s="12"/>
      <c r="Q35" s="58"/>
      <c r="R35" s="57" t="s">
        <v>113</v>
      </c>
      <c r="S35" s="11"/>
      <c r="T35" s="11"/>
      <c r="U35" s="11"/>
      <c r="V35" s="10"/>
      <c r="W35" s="22" t="s">
        <v>285</v>
      </c>
    </row>
    <row r="36" spans="1:23" s="5" customFormat="1" ht="36.75" customHeight="1">
      <c r="A36" s="22" t="s">
        <v>46</v>
      </c>
      <c r="B36" s="22" t="s">
        <v>63</v>
      </c>
      <c r="C36" s="30">
        <v>26</v>
      </c>
      <c r="D36" s="30"/>
      <c r="E36" s="30"/>
      <c r="F36" s="30"/>
      <c r="G36" s="30"/>
      <c r="H36" s="30"/>
      <c r="I36" s="39"/>
      <c r="J36" s="47"/>
      <c r="K36" s="55"/>
      <c r="L36" s="39" t="s">
        <v>139</v>
      </c>
      <c r="M36" s="47">
        <v>2345609.9700000002</v>
      </c>
      <c r="N36" s="55">
        <v>42823</v>
      </c>
      <c r="O36" s="11"/>
      <c r="P36" s="12"/>
      <c r="Q36" s="58"/>
      <c r="R36" s="57" t="s">
        <v>113</v>
      </c>
      <c r="S36" s="11"/>
      <c r="T36" s="11"/>
      <c r="U36" s="11"/>
      <c r="V36" s="10"/>
      <c r="W36" s="22" t="s">
        <v>285</v>
      </c>
    </row>
    <row r="37" spans="1:23" s="5" customFormat="1" ht="36.75" customHeight="1">
      <c r="A37" s="22" t="s">
        <v>46</v>
      </c>
      <c r="B37" s="22" t="s">
        <v>64</v>
      </c>
      <c r="C37" s="30">
        <v>20</v>
      </c>
      <c r="D37" s="30"/>
      <c r="E37" s="30"/>
      <c r="F37" s="30"/>
      <c r="G37" s="30"/>
      <c r="H37" s="30"/>
      <c r="I37" s="39"/>
      <c r="J37" s="47"/>
      <c r="K37" s="55"/>
      <c r="L37" s="39" t="s">
        <v>140</v>
      </c>
      <c r="M37" s="47">
        <v>2034423.78</v>
      </c>
      <c r="N37" s="55">
        <v>42823</v>
      </c>
      <c r="O37" s="11"/>
      <c r="P37" s="12"/>
      <c r="Q37" s="58"/>
      <c r="R37" s="57" t="s">
        <v>113</v>
      </c>
      <c r="S37" s="11"/>
      <c r="T37" s="11"/>
      <c r="U37" s="11"/>
      <c r="V37" s="10"/>
      <c r="W37" s="22" t="s">
        <v>285</v>
      </c>
    </row>
    <row r="38" spans="1:23" s="5" customFormat="1" ht="36.75" customHeight="1">
      <c r="A38" s="22" t="s">
        <v>46</v>
      </c>
      <c r="B38" s="22" t="s">
        <v>64</v>
      </c>
      <c r="C38" s="30">
        <v>180</v>
      </c>
      <c r="D38" s="30"/>
      <c r="E38" s="30"/>
      <c r="F38" s="30"/>
      <c r="G38" s="30"/>
      <c r="H38" s="30"/>
      <c r="I38" s="39"/>
      <c r="J38" s="47"/>
      <c r="K38" s="55"/>
      <c r="L38" s="39" t="s">
        <v>141</v>
      </c>
      <c r="M38" s="47">
        <v>7127528.9299999997</v>
      </c>
      <c r="N38" s="55">
        <v>42823</v>
      </c>
      <c r="O38" s="11"/>
      <c r="P38" s="12"/>
      <c r="Q38" s="58"/>
      <c r="R38" s="57" t="s">
        <v>113</v>
      </c>
      <c r="S38" s="11"/>
      <c r="T38" s="11"/>
      <c r="U38" s="11"/>
      <c r="V38" s="10"/>
      <c r="W38" s="22" t="s">
        <v>285</v>
      </c>
    </row>
    <row r="39" spans="1:23" s="5" customFormat="1" ht="36.75" customHeight="1">
      <c r="A39" s="22" t="s">
        <v>51</v>
      </c>
      <c r="B39" s="22" t="s">
        <v>65</v>
      </c>
      <c r="C39" s="30">
        <v>170</v>
      </c>
      <c r="D39" s="30"/>
      <c r="E39" s="30"/>
      <c r="F39" s="30"/>
      <c r="G39" s="30"/>
      <c r="H39" s="30"/>
      <c r="I39" s="39"/>
      <c r="J39" s="47"/>
      <c r="K39" s="55"/>
      <c r="L39" s="39" t="s">
        <v>142</v>
      </c>
      <c r="M39" s="47">
        <v>9626733.4900000002</v>
      </c>
      <c r="N39" s="55">
        <v>42822</v>
      </c>
      <c r="O39" s="11"/>
      <c r="P39" s="12"/>
      <c r="Q39" s="58"/>
      <c r="R39" s="57" t="s">
        <v>113</v>
      </c>
      <c r="S39" s="11"/>
      <c r="T39" s="11"/>
      <c r="U39" s="11"/>
      <c r="V39" s="10"/>
      <c r="W39" s="22" t="s">
        <v>285</v>
      </c>
    </row>
    <row r="40" spans="1:23" s="5" customFormat="1" ht="36.75" customHeight="1">
      <c r="A40" s="22" t="s">
        <v>51</v>
      </c>
      <c r="B40" s="22" t="s">
        <v>65</v>
      </c>
      <c r="C40" s="30">
        <v>34</v>
      </c>
      <c r="D40" s="30"/>
      <c r="E40" s="30"/>
      <c r="F40" s="30"/>
      <c r="G40" s="30"/>
      <c r="H40" s="30"/>
      <c r="I40" s="39"/>
      <c r="J40" s="47"/>
      <c r="K40" s="55"/>
      <c r="L40" s="39" t="s">
        <v>143</v>
      </c>
      <c r="M40" s="47">
        <v>1188467.26</v>
      </c>
      <c r="N40" s="55">
        <v>42822</v>
      </c>
      <c r="O40" s="11"/>
      <c r="P40" s="12"/>
      <c r="Q40" s="58"/>
      <c r="R40" s="57" t="s">
        <v>113</v>
      </c>
      <c r="S40" s="11"/>
      <c r="T40" s="11"/>
      <c r="U40" s="11"/>
      <c r="V40" s="10"/>
      <c r="W40" s="22" t="s">
        <v>285</v>
      </c>
    </row>
    <row r="41" spans="1:23" s="5" customFormat="1" ht="36.75" customHeight="1">
      <c r="A41" s="22" t="s">
        <v>51</v>
      </c>
      <c r="B41" s="22" t="s">
        <v>66</v>
      </c>
      <c r="C41" s="30">
        <v>46</v>
      </c>
      <c r="D41" s="30"/>
      <c r="E41" s="30"/>
      <c r="F41" s="30"/>
      <c r="G41" s="30"/>
      <c r="H41" s="30"/>
      <c r="I41" s="39"/>
      <c r="J41" s="47"/>
      <c r="K41" s="55"/>
      <c r="L41" s="39" t="s">
        <v>144</v>
      </c>
      <c r="M41" s="47">
        <v>4836259.8600000003</v>
      </c>
      <c r="N41" s="55">
        <v>42822</v>
      </c>
      <c r="O41" s="11"/>
      <c r="P41" s="12"/>
      <c r="Q41" s="58"/>
      <c r="R41" s="57" t="s">
        <v>113</v>
      </c>
      <c r="S41" s="11"/>
      <c r="T41" s="11"/>
      <c r="U41" s="11"/>
      <c r="V41" s="10"/>
      <c r="W41" s="22" t="s">
        <v>285</v>
      </c>
    </row>
    <row r="42" spans="1:23" s="5" customFormat="1" ht="36.75" customHeight="1">
      <c r="A42" s="22" t="s">
        <v>51</v>
      </c>
      <c r="B42" s="22" t="s">
        <v>66</v>
      </c>
      <c r="C42" s="30">
        <v>144</v>
      </c>
      <c r="D42" s="30"/>
      <c r="E42" s="30"/>
      <c r="F42" s="30"/>
      <c r="G42" s="30"/>
      <c r="H42" s="30"/>
      <c r="I42" s="39"/>
      <c r="J42" s="47"/>
      <c r="K42" s="55"/>
      <c r="L42" s="39" t="s">
        <v>145</v>
      </c>
      <c r="M42" s="47">
        <v>5475792.9400000004</v>
      </c>
      <c r="N42" s="55">
        <v>42822</v>
      </c>
      <c r="O42" s="11"/>
      <c r="P42" s="12"/>
      <c r="Q42" s="58"/>
      <c r="R42" s="57" t="s">
        <v>113</v>
      </c>
      <c r="S42" s="11"/>
      <c r="T42" s="11"/>
      <c r="U42" s="11"/>
      <c r="V42" s="10"/>
      <c r="W42" s="22" t="s">
        <v>285</v>
      </c>
    </row>
    <row r="43" spans="1:23" s="5" customFormat="1" ht="36.75" customHeight="1">
      <c r="A43" s="22" t="s">
        <v>39</v>
      </c>
      <c r="B43" s="22" t="s">
        <v>59</v>
      </c>
      <c r="C43" s="31"/>
      <c r="D43" s="30">
        <v>304</v>
      </c>
      <c r="E43" s="30"/>
      <c r="F43" s="30"/>
      <c r="G43" s="30"/>
      <c r="H43" s="30"/>
      <c r="I43" s="39"/>
      <c r="J43" s="47"/>
      <c r="K43" s="55"/>
      <c r="L43" s="39" t="s">
        <v>146</v>
      </c>
      <c r="M43" s="47">
        <v>8616744.1899999995</v>
      </c>
      <c r="N43" s="55">
        <v>42818</v>
      </c>
      <c r="O43" s="11"/>
      <c r="P43" s="12"/>
      <c r="Q43" s="58"/>
      <c r="R43" s="57" t="s">
        <v>113</v>
      </c>
      <c r="S43" s="11"/>
      <c r="T43" s="11"/>
      <c r="U43" s="11"/>
      <c r="V43" s="10"/>
      <c r="W43" s="22" t="s">
        <v>285</v>
      </c>
    </row>
    <row r="44" spans="1:23" s="5" customFormat="1" ht="36.75" customHeight="1">
      <c r="A44" s="22" t="s">
        <v>39</v>
      </c>
      <c r="B44" s="22" t="s">
        <v>59</v>
      </c>
      <c r="C44" s="31"/>
      <c r="D44" s="30">
        <v>93</v>
      </c>
      <c r="E44" s="30"/>
      <c r="F44" s="30"/>
      <c r="G44" s="30"/>
      <c r="H44" s="30"/>
      <c r="I44" s="39"/>
      <c r="J44" s="47"/>
      <c r="K44" s="55"/>
      <c r="L44" s="39" t="s">
        <v>147</v>
      </c>
      <c r="M44" s="47">
        <v>2149362.0299999998</v>
      </c>
      <c r="N44" s="55">
        <v>42818</v>
      </c>
      <c r="O44" s="11"/>
      <c r="P44" s="12"/>
      <c r="Q44" s="58"/>
      <c r="R44" s="57" t="s">
        <v>113</v>
      </c>
      <c r="S44" s="11"/>
      <c r="T44" s="11"/>
      <c r="U44" s="11"/>
      <c r="V44" s="10"/>
      <c r="W44" s="22" t="s">
        <v>285</v>
      </c>
    </row>
    <row r="45" spans="1:23" s="5" customFormat="1" ht="36.75" customHeight="1">
      <c r="A45" s="22" t="s">
        <v>49</v>
      </c>
      <c r="B45" s="22" t="s">
        <v>67</v>
      </c>
      <c r="C45" s="31"/>
      <c r="D45" s="30">
        <v>172</v>
      </c>
      <c r="E45" s="30"/>
      <c r="F45" s="30"/>
      <c r="G45" s="30"/>
      <c r="H45" s="30"/>
      <c r="I45" s="39"/>
      <c r="J45" s="47"/>
      <c r="K45" s="55"/>
      <c r="L45" s="39" t="s">
        <v>148</v>
      </c>
      <c r="M45" s="47">
        <v>4937509.47</v>
      </c>
      <c r="N45" s="55">
        <v>42822</v>
      </c>
      <c r="O45" s="11"/>
      <c r="P45" s="12"/>
      <c r="Q45" s="58"/>
      <c r="R45" s="57" t="s">
        <v>113</v>
      </c>
      <c r="S45" s="11"/>
      <c r="T45" s="11"/>
      <c r="U45" s="11"/>
      <c r="V45" s="10"/>
      <c r="W45" s="22" t="s">
        <v>285</v>
      </c>
    </row>
    <row r="46" spans="1:23" s="5" customFormat="1" ht="36.75" customHeight="1">
      <c r="A46" s="22" t="s">
        <v>68</v>
      </c>
      <c r="B46" s="22" t="s">
        <v>69</v>
      </c>
      <c r="C46" s="31"/>
      <c r="D46" s="30">
        <v>193</v>
      </c>
      <c r="E46" s="30"/>
      <c r="F46" s="30"/>
      <c r="G46" s="30"/>
      <c r="H46" s="30"/>
      <c r="I46" s="39"/>
      <c r="J46" s="47"/>
      <c r="K46" s="55"/>
      <c r="L46" s="39" t="s">
        <v>149</v>
      </c>
      <c r="M46" s="47">
        <v>5476248.9199999999</v>
      </c>
      <c r="N46" s="55">
        <v>42822</v>
      </c>
      <c r="O46" s="11"/>
      <c r="P46" s="12"/>
      <c r="Q46" s="58"/>
      <c r="R46" s="57" t="s">
        <v>113</v>
      </c>
      <c r="S46" s="11"/>
      <c r="T46" s="11"/>
      <c r="U46" s="11"/>
      <c r="V46" s="10"/>
      <c r="W46" s="22" t="s">
        <v>285</v>
      </c>
    </row>
    <row r="47" spans="1:23" s="5" customFormat="1" ht="36.75" customHeight="1">
      <c r="A47" s="22" t="s">
        <v>68</v>
      </c>
      <c r="B47" s="22" t="s">
        <v>69</v>
      </c>
      <c r="C47" s="31"/>
      <c r="D47" s="30">
        <v>3</v>
      </c>
      <c r="E47" s="30"/>
      <c r="F47" s="30"/>
      <c r="G47" s="30"/>
      <c r="H47" s="30"/>
      <c r="I47" s="39"/>
      <c r="J47" s="47"/>
      <c r="K47" s="55"/>
      <c r="L47" s="39" t="s">
        <v>150</v>
      </c>
      <c r="M47" s="47">
        <v>73853.14</v>
      </c>
      <c r="N47" s="55">
        <v>42822</v>
      </c>
      <c r="O47" s="11"/>
      <c r="P47" s="12"/>
      <c r="Q47" s="58"/>
      <c r="R47" s="57" t="s">
        <v>113</v>
      </c>
      <c r="S47" s="11"/>
      <c r="T47" s="11"/>
      <c r="U47" s="11"/>
      <c r="V47" s="10"/>
      <c r="W47" s="22" t="s">
        <v>285</v>
      </c>
    </row>
    <row r="48" spans="1:23" s="5" customFormat="1" ht="36.75" customHeight="1">
      <c r="A48" s="22" t="s">
        <v>68</v>
      </c>
      <c r="B48" s="22" t="s">
        <v>70</v>
      </c>
      <c r="C48" s="31"/>
      <c r="D48" s="30">
        <v>193</v>
      </c>
      <c r="E48" s="30"/>
      <c r="F48" s="30"/>
      <c r="G48" s="30"/>
      <c r="H48" s="30"/>
      <c r="I48" s="39"/>
      <c r="J48" s="47"/>
      <c r="K48" s="55"/>
      <c r="L48" s="39" t="s">
        <v>151</v>
      </c>
      <c r="M48" s="47">
        <v>5476248.9199999999</v>
      </c>
      <c r="N48" s="55">
        <v>42821</v>
      </c>
      <c r="O48" s="11"/>
      <c r="P48" s="12"/>
      <c r="Q48" s="58"/>
      <c r="R48" s="57" t="s">
        <v>113</v>
      </c>
      <c r="S48" s="11"/>
      <c r="T48" s="11"/>
      <c r="U48" s="11"/>
      <c r="V48" s="10"/>
      <c r="W48" s="22" t="s">
        <v>285</v>
      </c>
    </row>
    <row r="49" spans="1:23" s="5" customFormat="1" ht="36.75" customHeight="1">
      <c r="A49" s="22" t="s">
        <v>68</v>
      </c>
      <c r="B49" s="22" t="s">
        <v>70</v>
      </c>
      <c r="C49" s="31"/>
      <c r="D49" s="30">
        <v>3</v>
      </c>
      <c r="E49" s="30"/>
      <c r="F49" s="30"/>
      <c r="G49" s="30"/>
      <c r="H49" s="30"/>
      <c r="I49" s="39"/>
      <c r="J49" s="47"/>
      <c r="K49" s="55"/>
      <c r="L49" s="39" t="s">
        <v>152</v>
      </c>
      <c r="M49" s="47">
        <v>73853.14</v>
      </c>
      <c r="N49" s="55">
        <v>42821</v>
      </c>
      <c r="O49" s="11"/>
      <c r="P49" s="12"/>
      <c r="Q49" s="58"/>
      <c r="R49" s="57" t="s">
        <v>113</v>
      </c>
      <c r="S49" s="11"/>
      <c r="T49" s="11"/>
      <c r="U49" s="11"/>
      <c r="V49" s="10"/>
      <c r="W49" s="22" t="s">
        <v>285</v>
      </c>
    </row>
    <row r="50" spans="1:23" s="5" customFormat="1" ht="36.75" customHeight="1">
      <c r="A50" s="22" t="s">
        <v>49</v>
      </c>
      <c r="B50" s="22" t="s">
        <v>71</v>
      </c>
      <c r="C50" s="31"/>
      <c r="D50" s="30">
        <v>179</v>
      </c>
      <c r="E50" s="30"/>
      <c r="F50" s="30"/>
      <c r="G50" s="30"/>
      <c r="H50" s="30"/>
      <c r="I50" s="39"/>
      <c r="J50" s="47"/>
      <c r="K50" s="55"/>
      <c r="L50" s="39" t="s">
        <v>153</v>
      </c>
      <c r="M50" s="47">
        <v>5245597.4800000004</v>
      </c>
      <c r="N50" s="55">
        <v>42821</v>
      </c>
      <c r="O50" s="11"/>
      <c r="P50" s="12"/>
      <c r="Q50" s="58"/>
      <c r="R50" s="57" t="s">
        <v>113</v>
      </c>
      <c r="S50" s="11"/>
      <c r="T50" s="11"/>
      <c r="U50" s="11"/>
      <c r="V50" s="10"/>
      <c r="W50" s="22" t="s">
        <v>285</v>
      </c>
    </row>
    <row r="51" spans="1:23" s="5" customFormat="1" ht="36.75" customHeight="1">
      <c r="A51" s="22" t="s">
        <v>68</v>
      </c>
      <c r="B51" s="22" t="s">
        <v>72</v>
      </c>
      <c r="C51" s="31"/>
      <c r="D51" s="30">
        <v>193</v>
      </c>
      <c r="E51" s="30"/>
      <c r="F51" s="30"/>
      <c r="G51" s="30"/>
      <c r="H51" s="30"/>
      <c r="I51" s="39"/>
      <c r="J51" s="47"/>
      <c r="K51" s="55"/>
      <c r="L51" s="39" t="s">
        <v>154</v>
      </c>
      <c r="M51" s="47">
        <v>5476248.9199999999</v>
      </c>
      <c r="N51" s="55">
        <v>42822</v>
      </c>
      <c r="O51" s="11"/>
      <c r="P51" s="12"/>
      <c r="Q51" s="58"/>
      <c r="R51" s="57" t="s">
        <v>113</v>
      </c>
      <c r="S51" s="11"/>
      <c r="T51" s="11"/>
      <c r="U51" s="11"/>
      <c r="V51" s="10"/>
      <c r="W51" s="22" t="s">
        <v>285</v>
      </c>
    </row>
    <row r="52" spans="1:23" s="5" customFormat="1" ht="36.75" customHeight="1">
      <c r="A52" s="22" t="s">
        <v>68</v>
      </c>
      <c r="B52" s="22" t="s">
        <v>72</v>
      </c>
      <c r="C52" s="31"/>
      <c r="D52" s="30">
        <v>3</v>
      </c>
      <c r="E52" s="30"/>
      <c r="F52" s="30"/>
      <c r="G52" s="30"/>
      <c r="H52" s="30"/>
      <c r="I52" s="39"/>
      <c r="J52" s="47"/>
      <c r="K52" s="55"/>
      <c r="L52" s="39" t="s">
        <v>155</v>
      </c>
      <c r="M52" s="47">
        <v>73853.14</v>
      </c>
      <c r="N52" s="55">
        <v>42822</v>
      </c>
      <c r="O52" s="11"/>
      <c r="P52" s="12"/>
      <c r="Q52" s="58"/>
      <c r="R52" s="57" t="s">
        <v>113</v>
      </c>
      <c r="S52" s="11"/>
      <c r="T52" s="11"/>
      <c r="U52" s="11"/>
      <c r="V52" s="10"/>
      <c r="W52" s="22" t="s">
        <v>285</v>
      </c>
    </row>
    <row r="53" spans="1:23" s="5" customFormat="1" ht="36.75" customHeight="1">
      <c r="A53" s="22" t="s">
        <v>68</v>
      </c>
      <c r="B53" s="22" t="s">
        <v>73</v>
      </c>
      <c r="C53" s="31"/>
      <c r="D53" s="30">
        <v>193</v>
      </c>
      <c r="E53" s="30"/>
      <c r="F53" s="30"/>
      <c r="G53" s="30"/>
      <c r="H53" s="30"/>
      <c r="I53" s="39"/>
      <c r="J53" s="47"/>
      <c r="K53" s="55"/>
      <c r="L53" s="39" t="s">
        <v>156</v>
      </c>
      <c r="M53" s="47">
        <v>5476248.9199999999</v>
      </c>
      <c r="N53" s="55">
        <v>42822</v>
      </c>
      <c r="O53" s="11"/>
      <c r="P53" s="12"/>
      <c r="Q53" s="58"/>
      <c r="R53" s="57" t="s">
        <v>113</v>
      </c>
      <c r="S53" s="11"/>
      <c r="T53" s="11"/>
      <c r="U53" s="11"/>
      <c r="V53" s="10"/>
      <c r="W53" s="22" t="s">
        <v>285</v>
      </c>
    </row>
    <row r="54" spans="1:23" s="5" customFormat="1" ht="36.75" customHeight="1">
      <c r="A54" s="22" t="s">
        <v>68</v>
      </c>
      <c r="B54" s="22" t="s">
        <v>73</v>
      </c>
      <c r="C54" s="31"/>
      <c r="D54" s="30">
        <v>3</v>
      </c>
      <c r="E54" s="30"/>
      <c r="F54" s="30"/>
      <c r="G54" s="30"/>
      <c r="H54" s="30"/>
      <c r="I54" s="39"/>
      <c r="J54" s="47"/>
      <c r="K54" s="55"/>
      <c r="L54" s="39" t="s">
        <v>157</v>
      </c>
      <c r="M54" s="47">
        <v>73853.14</v>
      </c>
      <c r="N54" s="55">
        <v>42822</v>
      </c>
      <c r="O54" s="11"/>
      <c r="P54" s="12"/>
      <c r="Q54" s="58"/>
      <c r="R54" s="57" t="s">
        <v>113</v>
      </c>
      <c r="S54" s="11"/>
      <c r="T54" s="11"/>
      <c r="U54" s="11"/>
      <c r="V54" s="10"/>
      <c r="W54" s="22" t="s">
        <v>285</v>
      </c>
    </row>
    <row r="55" spans="1:23" s="5" customFormat="1" ht="36.75" customHeight="1">
      <c r="A55" s="22" t="s">
        <v>74</v>
      </c>
      <c r="B55" s="22" t="s">
        <v>75</v>
      </c>
      <c r="C55" s="31"/>
      <c r="D55" s="30">
        <v>171</v>
      </c>
      <c r="E55" s="30"/>
      <c r="F55" s="30"/>
      <c r="G55" s="30"/>
      <c r="H55" s="30"/>
      <c r="I55" s="39"/>
      <c r="J55" s="47"/>
      <c r="K55" s="55"/>
      <c r="L55" s="39" t="s">
        <v>158</v>
      </c>
      <c r="M55" s="47">
        <v>4374128.22</v>
      </c>
      <c r="N55" s="55">
        <v>42822</v>
      </c>
      <c r="O55" s="11"/>
      <c r="P55" s="12"/>
      <c r="Q55" s="58"/>
      <c r="R55" s="57" t="s">
        <v>113</v>
      </c>
      <c r="S55" s="11"/>
      <c r="T55" s="11"/>
      <c r="U55" s="11"/>
      <c r="V55" s="10"/>
      <c r="W55" s="22" t="s">
        <v>285</v>
      </c>
    </row>
    <row r="56" spans="1:23" s="5" customFormat="1" ht="36.75" customHeight="1">
      <c r="A56" s="22" t="s">
        <v>49</v>
      </c>
      <c r="B56" s="22" t="s">
        <v>67</v>
      </c>
      <c r="C56" s="31"/>
      <c r="D56" s="30">
        <v>35</v>
      </c>
      <c r="E56" s="30"/>
      <c r="F56" s="30"/>
      <c r="G56" s="30"/>
      <c r="H56" s="30"/>
      <c r="I56" s="39"/>
      <c r="J56" s="47"/>
      <c r="K56" s="55"/>
      <c r="L56" s="39" t="s">
        <v>159</v>
      </c>
      <c r="M56" s="47">
        <v>873342.11</v>
      </c>
      <c r="N56" s="55">
        <v>42822</v>
      </c>
      <c r="O56" s="11"/>
      <c r="P56" s="12"/>
      <c r="Q56" s="58"/>
      <c r="R56" s="57" t="s">
        <v>113</v>
      </c>
      <c r="S56" s="11"/>
      <c r="T56" s="11"/>
      <c r="U56" s="11"/>
      <c r="V56" s="10"/>
      <c r="W56" s="22" t="s">
        <v>285</v>
      </c>
    </row>
    <row r="57" spans="1:23" s="5" customFormat="1" ht="36.75" customHeight="1">
      <c r="A57" s="22" t="s">
        <v>49</v>
      </c>
      <c r="B57" s="22" t="s">
        <v>71</v>
      </c>
      <c r="C57" s="31"/>
      <c r="D57" s="30">
        <v>35</v>
      </c>
      <c r="E57" s="30"/>
      <c r="F57" s="30"/>
      <c r="G57" s="30"/>
      <c r="H57" s="30"/>
      <c r="I57" s="39"/>
      <c r="J57" s="47"/>
      <c r="K57" s="55"/>
      <c r="L57" s="39" t="s">
        <v>160</v>
      </c>
      <c r="M57" s="47">
        <v>873342.11</v>
      </c>
      <c r="N57" s="55">
        <v>42821</v>
      </c>
      <c r="O57" s="11"/>
      <c r="P57" s="12"/>
      <c r="Q57" s="58"/>
      <c r="R57" s="57" t="s">
        <v>113</v>
      </c>
      <c r="S57" s="11"/>
      <c r="T57" s="11"/>
      <c r="U57" s="11"/>
      <c r="V57" s="10"/>
      <c r="W57" s="22" t="s">
        <v>285</v>
      </c>
    </row>
    <row r="58" spans="1:23" s="5" customFormat="1" ht="36.75" customHeight="1">
      <c r="A58" s="22" t="s">
        <v>40</v>
      </c>
      <c r="B58" s="22" t="s">
        <v>76</v>
      </c>
      <c r="C58" s="31"/>
      <c r="D58" s="30">
        <v>193</v>
      </c>
      <c r="E58" s="30"/>
      <c r="F58" s="30"/>
      <c r="G58" s="30"/>
      <c r="H58" s="30"/>
      <c r="I58" s="39"/>
      <c r="J58" s="47"/>
      <c r="K58" s="55"/>
      <c r="L58" s="39" t="s">
        <v>161</v>
      </c>
      <c r="M58" s="47">
        <v>5476248.9199999999</v>
      </c>
      <c r="N58" s="55">
        <v>42822</v>
      </c>
      <c r="O58" s="11"/>
      <c r="P58" s="12"/>
      <c r="Q58" s="58"/>
      <c r="R58" s="57" t="s">
        <v>113</v>
      </c>
      <c r="S58" s="11"/>
      <c r="T58" s="11"/>
      <c r="U58" s="11"/>
      <c r="V58" s="10"/>
      <c r="W58" s="22" t="s">
        <v>285</v>
      </c>
    </row>
    <row r="59" spans="1:23" s="5" customFormat="1" ht="36.75" customHeight="1">
      <c r="A59" s="22" t="s">
        <v>40</v>
      </c>
      <c r="B59" s="22" t="s">
        <v>76</v>
      </c>
      <c r="C59" s="31"/>
      <c r="D59" s="30">
        <v>3</v>
      </c>
      <c r="E59" s="30"/>
      <c r="F59" s="30"/>
      <c r="G59" s="30"/>
      <c r="H59" s="30"/>
      <c r="I59" s="39"/>
      <c r="J59" s="47"/>
      <c r="K59" s="55"/>
      <c r="L59" s="39" t="s">
        <v>162</v>
      </c>
      <c r="M59" s="47">
        <v>73853.14</v>
      </c>
      <c r="N59" s="55">
        <v>42822</v>
      </c>
      <c r="O59" s="11"/>
      <c r="P59" s="12"/>
      <c r="Q59" s="58"/>
      <c r="R59" s="57" t="s">
        <v>113</v>
      </c>
      <c r="S59" s="11"/>
      <c r="T59" s="11"/>
      <c r="U59" s="11"/>
      <c r="V59" s="10"/>
      <c r="W59" s="22" t="s">
        <v>285</v>
      </c>
    </row>
    <row r="60" spans="1:23" s="5" customFormat="1" ht="36.75" customHeight="1">
      <c r="A60" s="22" t="s">
        <v>77</v>
      </c>
      <c r="B60" s="22" t="s">
        <v>78</v>
      </c>
      <c r="C60" s="31"/>
      <c r="D60" s="30">
        <v>197</v>
      </c>
      <c r="E60" s="30"/>
      <c r="F60" s="30"/>
      <c r="G60" s="30"/>
      <c r="H60" s="30"/>
      <c r="I60" s="39"/>
      <c r="J60" s="47"/>
      <c r="K60" s="55"/>
      <c r="L60" s="39" t="s">
        <v>163</v>
      </c>
      <c r="M60" s="47">
        <v>5688668.3799999999</v>
      </c>
      <c r="N60" s="55">
        <v>42822</v>
      </c>
      <c r="O60" s="11"/>
      <c r="P60" s="12"/>
      <c r="Q60" s="58"/>
      <c r="R60" s="57" t="s">
        <v>113</v>
      </c>
      <c r="S60" s="11"/>
      <c r="T60" s="11"/>
      <c r="U60" s="11"/>
      <c r="V60" s="10"/>
      <c r="W60" s="22" t="s">
        <v>285</v>
      </c>
    </row>
    <row r="61" spans="1:23" s="5" customFormat="1" ht="36.75" customHeight="1">
      <c r="A61" s="22" t="s">
        <v>77</v>
      </c>
      <c r="B61" s="22" t="s">
        <v>78</v>
      </c>
      <c r="C61" s="31"/>
      <c r="D61" s="30">
        <v>3</v>
      </c>
      <c r="E61" s="30"/>
      <c r="F61" s="30"/>
      <c r="G61" s="30"/>
      <c r="H61" s="30"/>
      <c r="I61" s="39"/>
      <c r="J61" s="47"/>
      <c r="K61" s="55"/>
      <c r="L61" s="39" t="s">
        <v>164</v>
      </c>
      <c r="M61" s="47">
        <v>73853.14</v>
      </c>
      <c r="N61" s="55">
        <v>42822</v>
      </c>
      <c r="O61" s="11"/>
      <c r="P61" s="12"/>
      <c r="Q61" s="58"/>
      <c r="R61" s="57" t="s">
        <v>113</v>
      </c>
      <c r="S61" s="11"/>
      <c r="T61" s="11"/>
      <c r="U61" s="11"/>
      <c r="V61" s="10"/>
      <c r="W61" s="22" t="s">
        <v>285</v>
      </c>
    </row>
    <row r="62" spans="1:23" s="5" customFormat="1" ht="36.75" customHeight="1">
      <c r="A62" s="22" t="s">
        <v>74</v>
      </c>
      <c r="B62" s="22" t="s">
        <v>75</v>
      </c>
      <c r="C62" s="31"/>
      <c r="D62" s="30">
        <v>35</v>
      </c>
      <c r="E62" s="30"/>
      <c r="F62" s="30"/>
      <c r="G62" s="30"/>
      <c r="H62" s="30"/>
      <c r="I62" s="39"/>
      <c r="J62" s="47"/>
      <c r="K62" s="55"/>
      <c r="L62" s="39" t="s">
        <v>165</v>
      </c>
      <c r="M62" s="47">
        <v>873342.11</v>
      </c>
      <c r="N62" s="55">
        <v>42822</v>
      </c>
      <c r="O62" s="11"/>
      <c r="P62" s="12"/>
      <c r="Q62" s="58"/>
      <c r="R62" s="57" t="s">
        <v>113</v>
      </c>
      <c r="S62" s="11"/>
      <c r="T62" s="11"/>
      <c r="U62" s="11"/>
      <c r="V62" s="10"/>
      <c r="W62" s="22" t="s">
        <v>285</v>
      </c>
    </row>
    <row r="63" spans="1:23" s="5" customFormat="1" ht="36.75" customHeight="1">
      <c r="A63" s="22" t="s">
        <v>77</v>
      </c>
      <c r="B63" s="22" t="s">
        <v>79</v>
      </c>
      <c r="C63" s="31"/>
      <c r="D63" s="30">
        <v>193</v>
      </c>
      <c r="E63" s="30"/>
      <c r="F63" s="30"/>
      <c r="G63" s="30"/>
      <c r="H63" s="30"/>
      <c r="I63" s="39"/>
      <c r="J63" s="47"/>
      <c r="K63" s="55"/>
      <c r="L63" s="39" t="s">
        <v>166</v>
      </c>
      <c r="M63" s="47">
        <v>5476248.9199999999</v>
      </c>
      <c r="N63" s="55">
        <v>42822</v>
      </c>
      <c r="O63" s="11"/>
      <c r="P63" s="12"/>
      <c r="Q63" s="58"/>
      <c r="R63" s="57" t="s">
        <v>113</v>
      </c>
      <c r="S63" s="11"/>
      <c r="T63" s="11"/>
      <c r="U63" s="11"/>
      <c r="V63" s="10"/>
      <c r="W63" s="22" t="s">
        <v>285</v>
      </c>
    </row>
    <row r="64" spans="1:23" s="5" customFormat="1" ht="36.75" customHeight="1">
      <c r="A64" s="22" t="s">
        <v>77</v>
      </c>
      <c r="B64" s="22" t="s">
        <v>79</v>
      </c>
      <c r="C64" s="31"/>
      <c r="D64" s="30">
        <v>3</v>
      </c>
      <c r="E64" s="30"/>
      <c r="F64" s="30"/>
      <c r="G64" s="30"/>
      <c r="H64" s="30"/>
      <c r="I64" s="39"/>
      <c r="J64" s="47"/>
      <c r="K64" s="55"/>
      <c r="L64" s="39" t="s">
        <v>167</v>
      </c>
      <c r="M64" s="47">
        <v>73853.14</v>
      </c>
      <c r="N64" s="55">
        <v>42822</v>
      </c>
      <c r="O64" s="11"/>
      <c r="P64" s="12"/>
      <c r="Q64" s="58"/>
      <c r="R64" s="57" t="s">
        <v>113</v>
      </c>
      <c r="S64" s="11"/>
      <c r="T64" s="11"/>
      <c r="U64" s="11"/>
      <c r="V64" s="10"/>
      <c r="W64" s="22" t="s">
        <v>285</v>
      </c>
    </row>
    <row r="65" spans="1:23" s="5" customFormat="1" ht="36.75" customHeight="1">
      <c r="A65" s="22" t="s">
        <v>80</v>
      </c>
      <c r="B65" s="22" t="s">
        <v>81</v>
      </c>
      <c r="C65" s="31"/>
      <c r="D65" s="30">
        <v>192</v>
      </c>
      <c r="E65" s="30"/>
      <c r="F65" s="30"/>
      <c r="G65" s="30"/>
      <c r="H65" s="30"/>
      <c r="I65" s="39"/>
      <c r="J65" s="47"/>
      <c r="K65" s="55"/>
      <c r="L65" s="39" t="s">
        <v>168</v>
      </c>
      <c r="M65" s="47">
        <v>5446379.0099999998</v>
      </c>
      <c r="N65" s="55">
        <v>42822</v>
      </c>
      <c r="O65" s="11"/>
      <c r="P65" s="12"/>
      <c r="Q65" s="58"/>
      <c r="R65" s="57" t="s">
        <v>113</v>
      </c>
      <c r="S65" s="11"/>
      <c r="T65" s="11"/>
      <c r="U65" s="11"/>
      <c r="V65" s="10"/>
      <c r="W65" s="22" t="s">
        <v>285</v>
      </c>
    </row>
    <row r="66" spans="1:23" s="5" customFormat="1" ht="36.75" customHeight="1">
      <c r="A66" s="22" t="s">
        <v>80</v>
      </c>
      <c r="B66" s="22" t="s">
        <v>81</v>
      </c>
      <c r="C66" s="31"/>
      <c r="D66" s="30">
        <v>3</v>
      </c>
      <c r="E66" s="30"/>
      <c r="F66" s="30"/>
      <c r="G66" s="30"/>
      <c r="H66" s="30"/>
      <c r="I66" s="39"/>
      <c r="J66" s="47"/>
      <c r="K66" s="55"/>
      <c r="L66" s="39" t="s">
        <v>169</v>
      </c>
      <c r="M66" s="47">
        <v>73853.14</v>
      </c>
      <c r="N66" s="55">
        <v>42822</v>
      </c>
      <c r="O66" s="11"/>
      <c r="P66" s="12"/>
      <c r="Q66" s="58"/>
      <c r="R66" s="57" t="s">
        <v>113</v>
      </c>
      <c r="S66" s="11"/>
      <c r="T66" s="11"/>
      <c r="U66" s="11"/>
      <c r="V66" s="10"/>
      <c r="W66" s="22" t="s">
        <v>285</v>
      </c>
    </row>
    <row r="67" spans="1:23" s="5" customFormat="1" ht="36.75" customHeight="1">
      <c r="A67" s="22" t="s">
        <v>77</v>
      </c>
      <c r="B67" s="22" t="s">
        <v>82</v>
      </c>
      <c r="C67" s="31"/>
      <c r="D67" s="30">
        <v>193</v>
      </c>
      <c r="E67" s="30"/>
      <c r="F67" s="30"/>
      <c r="G67" s="30"/>
      <c r="H67" s="30"/>
      <c r="I67" s="39"/>
      <c r="J67" s="47"/>
      <c r="K67" s="55"/>
      <c r="L67" s="39" t="s">
        <v>170</v>
      </c>
      <c r="M67" s="47">
        <v>5476248.9199999999</v>
      </c>
      <c r="N67" s="55">
        <v>42822</v>
      </c>
      <c r="O67" s="11"/>
      <c r="P67" s="12"/>
      <c r="Q67" s="58"/>
      <c r="R67" s="57" t="s">
        <v>113</v>
      </c>
      <c r="S67" s="11"/>
      <c r="T67" s="11"/>
      <c r="U67" s="11"/>
      <c r="V67" s="10"/>
      <c r="W67" s="22" t="s">
        <v>285</v>
      </c>
    </row>
    <row r="68" spans="1:23" s="5" customFormat="1" ht="36.75" customHeight="1">
      <c r="A68" s="22" t="s">
        <v>77</v>
      </c>
      <c r="B68" s="22" t="s">
        <v>82</v>
      </c>
      <c r="C68" s="31"/>
      <c r="D68" s="30">
        <v>3</v>
      </c>
      <c r="E68" s="30"/>
      <c r="F68" s="30"/>
      <c r="G68" s="30"/>
      <c r="H68" s="30"/>
      <c r="I68" s="39"/>
      <c r="J68" s="47"/>
      <c r="K68" s="55"/>
      <c r="L68" s="39" t="s">
        <v>171</v>
      </c>
      <c r="M68" s="47">
        <v>73853.14</v>
      </c>
      <c r="N68" s="55">
        <v>42822</v>
      </c>
      <c r="O68" s="11"/>
      <c r="P68" s="12"/>
      <c r="Q68" s="58"/>
      <c r="R68" s="57" t="s">
        <v>113</v>
      </c>
      <c r="S68" s="11"/>
      <c r="T68" s="11"/>
      <c r="U68" s="11"/>
      <c r="V68" s="10"/>
      <c r="W68" s="22" t="s">
        <v>285</v>
      </c>
    </row>
    <row r="69" spans="1:23" s="5" customFormat="1" ht="36.75" customHeight="1">
      <c r="A69" s="22" t="s">
        <v>46</v>
      </c>
      <c r="B69" s="22" t="s">
        <v>63</v>
      </c>
      <c r="C69" s="31"/>
      <c r="D69" s="30">
        <v>193</v>
      </c>
      <c r="E69" s="30"/>
      <c r="F69" s="30"/>
      <c r="G69" s="30"/>
      <c r="H69" s="30"/>
      <c r="I69" s="39"/>
      <c r="J69" s="47"/>
      <c r="K69" s="55"/>
      <c r="L69" s="39" t="s">
        <v>172</v>
      </c>
      <c r="M69" s="47">
        <v>5476248.9199999999</v>
      </c>
      <c r="N69" s="55">
        <v>42823</v>
      </c>
      <c r="O69" s="11"/>
      <c r="P69" s="12"/>
      <c r="Q69" s="58"/>
      <c r="R69" s="57" t="s">
        <v>113</v>
      </c>
      <c r="S69" s="11"/>
      <c r="T69" s="11"/>
      <c r="U69" s="11"/>
      <c r="V69" s="10"/>
      <c r="W69" s="22" t="s">
        <v>285</v>
      </c>
    </row>
    <row r="70" spans="1:23" s="5" customFormat="1" ht="36.75" customHeight="1">
      <c r="A70" s="22" t="s">
        <v>46</v>
      </c>
      <c r="B70" s="22" t="s">
        <v>63</v>
      </c>
      <c r="C70" s="31"/>
      <c r="D70" s="30">
        <v>3</v>
      </c>
      <c r="E70" s="30"/>
      <c r="F70" s="30"/>
      <c r="G70" s="30"/>
      <c r="H70" s="30"/>
      <c r="I70" s="39"/>
      <c r="J70" s="47"/>
      <c r="K70" s="55"/>
      <c r="L70" s="39" t="s">
        <v>173</v>
      </c>
      <c r="M70" s="47">
        <v>73853.14</v>
      </c>
      <c r="N70" s="55">
        <v>42823</v>
      </c>
      <c r="O70" s="11"/>
      <c r="P70" s="12"/>
      <c r="Q70" s="58"/>
      <c r="R70" s="57" t="s">
        <v>113</v>
      </c>
      <c r="S70" s="11"/>
      <c r="T70" s="11"/>
      <c r="U70" s="11"/>
      <c r="V70" s="10"/>
      <c r="W70" s="22" t="s">
        <v>285</v>
      </c>
    </row>
    <row r="71" spans="1:23" s="5" customFormat="1" ht="36.75" customHeight="1">
      <c r="A71" s="22" t="s">
        <v>46</v>
      </c>
      <c r="B71" s="22" t="s">
        <v>83</v>
      </c>
      <c r="C71" s="31"/>
      <c r="D71" s="30">
        <v>193</v>
      </c>
      <c r="E71" s="30"/>
      <c r="F71" s="30"/>
      <c r="G71" s="30"/>
      <c r="H71" s="30"/>
      <c r="I71" s="39"/>
      <c r="J71" s="47"/>
      <c r="K71" s="55"/>
      <c r="L71" s="39" t="s">
        <v>174</v>
      </c>
      <c r="M71" s="47">
        <v>5476248.9199999999</v>
      </c>
      <c r="N71" s="55">
        <v>42823</v>
      </c>
      <c r="O71" s="11"/>
      <c r="P71" s="12"/>
      <c r="Q71" s="58"/>
      <c r="R71" s="57" t="s">
        <v>113</v>
      </c>
      <c r="S71" s="11"/>
      <c r="T71" s="11"/>
      <c r="U71" s="11"/>
      <c r="V71" s="10"/>
      <c r="W71" s="22" t="s">
        <v>285</v>
      </c>
    </row>
    <row r="72" spans="1:23" s="5" customFormat="1" ht="36.75" customHeight="1">
      <c r="A72" s="22" t="s">
        <v>46</v>
      </c>
      <c r="B72" s="22" t="s">
        <v>83</v>
      </c>
      <c r="C72" s="31"/>
      <c r="D72" s="30">
        <v>3</v>
      </c>
      <c r="E72" s="30"/>
      <c r="F72" s="30"/>
      <c r="G72" s="30"/>
      <c r="H72" s="30"/>
      <c r="I72" s="39"/>
      <c r="J72" s="47"/>
      <c r="K72" s="55"/>
      <c r="L72" s="39" t="s">
        <v>175</v>
      </c>
      <c r="M72" s="47">
        <v>73853.14</v>
      </c>
      <c r="N72" s="55">
        <v>42823</v>
      </c>
      <c r="O72" s="11"/>
      <c r="P72" s="12"/>
      <c r="Q72" s="58"/>
      <c r="R72" s="57" t="s">
        <v>113</v>
      </c>
      <c r="S72" s="11"/>
      <c r="T72" s="11"/>
      <c r="U72" s="11"/>
      <c r="V72" s="10"/>
      <c r="W72" s="22" t="s">
        <v>285</v>
      </c>
    </row>
    <row r="73" spans="1:23" s="5" customFormat="1" ht="36.75" customHeight="1">
      <c r="A73" s="22" t="s">
        <v>46</v>
      </c>
      <c r="B73" s="22" t="s">
        <v>61</v>
      </c>
      <c r="C73" s="31"/>
      <c r="D73" s="30">
        <v>243</v>
      </c>
      <c r="E73" s="30"/>
      <c r="F73" s="30"/>
      <c r="G73" s="30"/>
      <c r="H73" s="30"/>
      <c r="I73" s="39"/>
      <c r="J73" s="47"/>
      <c r="K73" s="55"/>
      <c r="L73" s="39" t="s">
        <v>176</v>
      </c>
      <c r="M73" s="47">
        <v>6852459.6699999999</v>
      </c>
      <c r="N73" s="55">
        <v>42823</v>
      </c>
      <c r="O73" s="11"/>
      <c r="P73" s="12"/>
      <c r="Q73" s="58"/>
      <c r="R73" s="57" t="s">
        <v>113</v>
      </c>
      <c r="S73" s="11"/>
      <c r="T73" s="11"/>
      <c r="U73" s="11"/>
      <c r="V73" s="10"/>
      <c r="W73" s="22" t="s">
        <v>285</v>
      </c>
    </row>
    <row r="74" spans="1:23" s="5" customFormat="1" ht="36.75" customHeight="1">
      <c r="A74" s="22" t="s">
        <v>46</v>
      </c>
      <c r="B74" s="22" t="s">
        <v>61</v>
      </c>
      <c r="C74" s="31"/>
      <c r="D74" s="30">
        <v>3</v>
      </c>
      <c r="E74" s="30"/>
      <c r="F74" s="30"/>
      <c r="G74" s="30"/>
      <c r="H74" s="30"/>
      <c r="I74" s="39"/>
      <c r="J74" s="47"/>
      <c r="K74" s="55"/>
      <c r="L74" s="39" t="s">
        <v>177</v>
      </c>
      <c r="M74" s="47">
        <v>73853.14</v>
      </c>
      <c r="N74" s="55">
        <v>42823</v>
      </c>
      <c r="O74" s="11"/>
      <c r="P74" s="12"/>
      <c r="Q74" s="58"/>
      <c r="R74" s="57" t="s">
        <v>113</v>
      </c>
      <c r="S74" s="11"/>
      <c r="T74" s="11"/>
      <c r="U74" s="11"/>
      <c r="V74" s="10"/>
      <c r="W74" s="22" t="s">
        <v>285</v>
      </c>
    </row>
    <row r="75" spans="1:23" s="5" customFormat="1" ht="36.75" customHeight="1">
      <c r="A75" s="22" t="s">
        <v>46</v>
      </c>
      <c r="B75" s="22" t="s">
        <v>60</v>
      </c>
      <c r="C75" s="31"/>
      <c r="D75" s="30">
        <v>206</v>
      </c>
      <c r="E75" s="30"/>
      <c r="F75" s="30"/>
      <c r="G75" s="30"/>
      <c r="H75" s="30"/>
      <c r="I75" s="39"/>
      <c r="J75" s="47"/>
      <c r="K75" s="55"/>
      <c r="L75" s="39" t="s">
        <v>178</v>
      </c>
      <c r="M75" s="47">
        <v>5858827.2000000002</v>
      </c>
      <c r="N75" s="55">
        <v>42823</v>
      </c>
      <c r="O75" s="11"/>
      <c r="P75" s="12"/>
      <c r="Q75" s="58"/>
      <c r="R75" s="57" t="s">
        <v>113</v>
      </c>
      <c r="S75" s="11"/>
      <c r="T75" s="11"/>
      <c r="U75" s="11"/>
      <c r="V75" s="10"/>
      <c r="W75" s="22" t="s">
        <v>285</v>
      </c>
    </row>
    <row r="76" spans="1:23" s="5" customFormat="1" ht="36.75" customHeight="1">
      <c r="A76" s="22" t="s">
        <v>46</v>
      </c>
      <c r="B76" s="22" t="s">
        <v>60</v>
      </c>
      <c r="C76" s="31"/>
      <c r="D76" s="30">
        <v>3</v>
      </c>
      <c r="E76" s="30"/>
      <c r="F76" s="30"/>
      <c r="G76" s="30"/>
      <c r="H76" s="30"/>
      <c r="I76" s="39"/>
      <c r="J76" s="47"/>
      <c r="K76" s="55"/>
      <c r="L76" s="39" t="s">
        <v>179</v>
      </c>
      <c r="M76" s="47">
        <v>73853.14</v>
      </c>
      <c r="N76" s="55">
        <v>42823</v>
      </c>
      <c r="O76" s="11"/>
      <c r="P76" s="12"/>
      <c r="Q76" s="58"/>
      <c r="R76" s="57" t="s">
        <v>113</v>
      </c>
      <c r="S76" s="11"/>
      <c r="T76" s="11"/>
      <c r="U76" s="11"/>
      <c r="V76" s="10"/>
      <c r="W76" s="22" t="s">
        <v>285</v>
      </c>
    </row>
    <row r="77" spans="1:23" s="5" customFormat="1" ht="36.75" customHeight="1">
      <c r="A77" s="22" t="s">
        <v>46</v>
      </c>
      <c r="B77" s="22" t="s">
        <v>64</v>
      </c>
      <c r="C77" s="31"/>
      <c r="D77" s="30">
        <v>193</v>
      </c>
      <c r="E77" s="30"/>
      <c r="F77" s="30"/>
      <c r="G77" s="30"/>
      <c r="H77" s="30"/>
      <c r="I77" s="39"/>
      <c r="J77" s="47"/>
      <c r="K77" s="55"/>
      <c r="L77" s="39" t="s">
        <v>180</v>
      </c>
      <c r="M77" s="47">
        <v>5476248.9199999999</v>
      </c>
      <c r="N77" s="55">
        <v>42823</v>
      </c>
      <c r="O77" s="11"/>
      <c r="P77" s="12"/>
      <c r="Q77" s="58"/>
      <c r="R77" s="57" t="s">
        <v>113</v>
      </c>
      <c r="S77" s="11"/>
      <c r="T77" s="11"/>
      <c r="U77" s="11"/>
      <c r="V77" s="10"/>
      <c r="W77" s="22" t="s">
        <v>285</v>
      </c>
    </row>
    <row r="78" spans="1:23" s="5" customFormat="1" ht="36.75" customHeight="1">
      <c r="A78" s="22" t="s">
        <v>46</v>
      </c>
      <c r="B78" s="22" t="s">
        <v>64</v>
      </c>
      <c r="C78" s="31"/>
      <c r="D78" s="30">
        <v>3</v>
      </c>
      <c r="E78" s="30"/>
      <c r="F78" s="30"/>
      <c r="G78" s="30"/>
      <c r="H78" s="30"/>
      <c r="I78" s="39"/>
      <c r="J78" s="47"/>
      <c r="K78" s="55"/>
      <c r="L78" s="39" t="s">
        <v>181</v>
      </c>
      <c r="M78" s="47">
        <v>73853.14</v>
      </c>
      <c r="N78" s="55">
        <v>42823</v>
      </c>
      <c r="O78" s="11"/>
      <c r="P78" s="12"/>
      <c r="Q78" s="58"/>
      <c r="R78" s="57" t="s">
        <v>113</v>
      </c>
      <c r="S78" s="11"/>
      <c r="T78" s="11"/>
      <c r="U78" s="11"/>
      <c r="V78" s="10"/>
      <c r="W78" s="22" t="s">
        <v>285</v>
      </c>
    </row>
    <row r="79" spans="1:23" s="5" customFormat="1" ht="36.75" customHeight="1">
      <c r="A79" s="22" t="s">
        <v>56</v>
      </c>
      <c r="B79" s="22" t="s">
        <v>84</v>
      </c>
      <c r="C79" s="31"/>
      <c r="D79" s="30">
        <v>235</v>
      </c>
      <c r="E79" s="30"/>
      <c r="F79" s="30"/>
      <c r="G79" s="30"/>
      <c r="H79" s="30"/>
      <c r="I79" s="39"/>
      <c r="J79" s="47"/>
      <c r="K79" s="55"/>
      <c r="L79" s="39" t="s">
        <v>182</v>
      </c>
      <c r="M79" s="47">
        <v>5917142.5700000003</v>
      </c>
      <c r="N79" s="55">
        <v>42825</v>
      </c>
      <c r="O79" s="11"/>
      <c r="P79" s="12"/>
      <c r="Q79" s="58"/>
      <c r="R79" s="57" t="s">
        <v>113</v>
      </c>
      <c r="S79" s="11"/>
      <c r="T79" s="11"/>
      <c r="U79" s="11"/>
      <c r="V79" s="10"/>
      <c r="W79" s="22" t="s">
        <v>285</v>
      </c>
    </row>
    <row r="80" spans="1:23" s="5" customFormat="1" ht="36.75" customHeight="1">
      <c r="A80" s="22" t="s">
        <v>56</v>
      </c>
      <c r="B80" s="22" t="s">
        <v>84</v>
      </c>
      <c r="C80" s="31"/>
      <c r="D80" s="30">
        <v>5</v>
      </c>
      <c r="E80" s="30"/>
      <c r="F80" s="30"/>
      <c r="G80" s="30"/>
      <c r="H80" s="30"/>
      <c r="I80" s="39"/>
      <c r="J80" s="47"/>
      <c r="K80" s="55"/>
      <c r="L80" s="39" t="s">
        <v>183</v>
      </c>
      <c r="M80" s="47">
        <v>123088.56</v>
      </c>
      <c r="N80" s="55">
        <v>42825</v>
      </c>
      <c r="O80" s="11"/>
      <c r="P80" s="12"/>
      <c r="Q80" s="58"/>
      <c r="R80" s="57" t="s">
        <v>113</v>
      </c>
      <c r="S80" s="11"/>
      <c r="T80" s="11"/>
      <c r="U80" s="11"/>
      <c r="V80" s="10"/>
      <c r="W80" s="22" t="s">
        <v>285</v>
      </c>
    </row>
    <row r="81" spans="1:23" s="5" customFormat="1" ht="36.75" customHeight="1">
      <c r="A81" s="22" t="s">
        <v>85</v>
      </c>
      <c r="B81" s="22" t="s">
        <v>86</v>
      </c>
      <c r="C81" s="31"/>
      <c r="D81" s="30">
        <v>267</v>
      </c>
      <c r="E81" s="30"/>
      <c r="F81" s="30"/>
      <c r="G81" s="30"/>
      <c r="H81" s="30"/>
      <c r="I81" s="39"/>
      <c r="J81" s="47"/>
      <c r="K81" s="55"/>
      <c r="L81" s="39" t="s">
        <v>184</v>
      </c>
      <c r="M81" s="47">
        <v>7380863.3099999996</v>
      </c>
      <c r="N81" s="55">
        <v>42825</v>
      </c>
      <c r="O81" s="11"/>
      <c r="P81" s="12"/>
      <c r="Q81" s="58"/>
      <c r="R81" s="57" t="s">
        <v>113</v>
      </c>
      <c r="S81" s="11"/>
      <c r="T81" s="11"/>
      <c r="U81" s="11"/>
      <c r="V81" s="10"/>
      <c r="W81" s="22" t="s">
        <v>285</v>
      </c>
    </row>
    <row r="82" spans="1:23" s="5" customFormat="1" ht="36.75" customHeight="1">
      <c r="A82" s="22" t="s">
        <v>85</v>
      </c>
      <c r="B82" s="22" t="s">
        <v>86</v>
      </c>
      <c r="C82" s="31"/>
      <c r="D82" s="30">
        <v>55</v>
      </c>
      <c r="E82" s="30"/>
      <c r="F82" s="30"/>
      <c r="G82" s="30"/>
      <c r="H82" s="30"/>
      <c r="I82" s="39"/>
      <c r="J82" s="47"/>
      <c r="K82" s="55"/>
      <c r="L82" s="39" t="s">
        <v>185</v>
      </c>
      <c r="M82" s="47">
        <v>1370458.49</v>
      </c>
      <c r="N82" s="55">
        <v>42825</v>
      </c>
      <c r="O82" s="11"/>
      <c r="P82" s="12"/>
      <c r="Q82" s="58"/>
      <c r="R82" s="57" t="s">
        <v>113</v>
      </c>
      <c r="S82" s="11"/>
      <c r="T82" s="11"/>
      <c r="U82" s="11"/>
      <c r="V82" s="10"/>
      <c r="W82" s="22" t="s">
        <v>285</v>
      </c>
    </row>
    <row r="83" spans="1:23" s="5" customFormat="1" ht="36.75" customHeight="1">
      <c r="A83" s="22" t="s">
        <v>87</v>
      </c>
      <c r="B83" s="22" t="s">
        <v>88</v>
      </c>
      <c r="C83" s="31"/>
      <c r="D83" s="30">
        <v>3</v>
      </c>
      <c r="E83" s="30"/>
      <c r="F83" s="30"/>
      <c r="G83" s="30"/>
      <c r="H83" s="30"/>
      <c r="I83" s="39"/>
      <c r="J83" s="47"/>
      <c r="K83" s="55"/>
      <c r="L83" s="39" t="s">
        <v>186</v>
      </c>
      <c r="M83" s="47">
        <v>73853.14</v>
      </c>
      <c r="N83" s="55">
        <v>42825</v>
      </c>
      <c r="O83" s="11"/>
      <c r="P83" s="12"/>
      <c r="Q83" s="58"/>
      <c r="R83" s="57" t="s">
        <v>113</v>
      </c>
      <c r="S83" s="11"/>
      <c r="T83" s="11"/>
      <c r="U83" s="11"/>
      <c r="V83" s="10"/>
      <c r="W83" s="22" t="s">
        <v>285</v>
      </c>
    </row>
    <row r="84" spans="1:23" s="5" customFormat="1" ht="36.75" customHeight="1">
      <c r="A84" s="22" t="s">
        <v>87</v>
      </c>
      <c r="B84" s="22" t="s">
        <v>88</v>
      </c>
      <c r="C84" s="31"/>
      <c r="D84" s="30">
        <v>194</v>
      </c>
      <c r="E84" s="30"/>
      <c r="F84" s="30"/>
      <c r="G84" s="30"/>
      <c r="H84" s="30"/>
      <c r="I84" s="39"/>
      <c r="J84" s="47"/>
      <c r="K84" s="55"/>
      <c r="L84" s="39" t="s">
        <v>187</v>
      </c>
      <c r="M84" s="47">
        <v>5523629.4800000004</v>
      </c>
      <c r="N84" s="55">
        <v>42825</v>
      </c>
      <c r="O84" s="11"/>
      <c r="P84" s="12"/>
      <c r="Q84" s="58"/>
      <c r="R84" s="57" t="s">
        <v>113</v>
      </c>
      <c r="S84" s="11"/>
      <c r="T84" s="11"/>
      <c r="U84" s="11"/>
      <c r="V84" s="10"/>
      <c r="W84" s="22" t="s">
        <v>285</v>
      </c>
    </row>
    <row r="85" spans="1:23" s="5" customFormat="1" ht="36.75" customHeight="1">
      <c r="A85" s="22" t="s">
        <v>56</v>
      </c>
      <c r="B85" s="22" t="s">
        <v>89</v>
      </c>
      <c r="C85" s="31"/>
      <c r="D85" s="30">
        <v>193</v>
      </c>
      <c r="E85" s="30"/>
      <c r="F85" s="30"/>
      <c r="G85" s="30"/>
      <c r="H85" s="30"/>
      <c r="I85" s="39"/>
      <c r="J85" s="47"/>
      <c r="K85" s="55"/>
      <c r="L85" s="39" t="s">
        <v>188</v>
      </c>
      <c r="M85" s="47">
        <v>5476248.9199999999</v>
      </c>
      <c r="N85" s="55">
        <v>42825</v>
      </c>
      <c r="O85" s="11"/>
      <c r="P85" s="12"/>
      <c r="Q85" s="58"/>
      <c r="R85" s="57" t="s">
        <v>113</v>
      </c>
      <c r="S85" s="11"/>
      <c r="T85" s="11"/>
      <c r="U85" s="11"/>
      <c r="V85" s="10"/>
      <c r="W85" s="22" t="s">
        <v>285</v>
      </c>
    </row>
    <row r="86" spans="1:23" s="5" customFormat="1" ht="36.75" customHeight="1">
      <c r="A86" s="22" t="s">
        <v>56</v>
      </c>
      <c r="B86" s="22" t="s">
        <v>89</v>
      </c>
      <c r="C86" s="31"/>
      <c r="D86" s="30">
        <v>3</v>
      </c>
      <c r="E86" s="30"/>
      <c r="F86" s="30"/>
      <c r="G86" s="30"/>
      <c r="H86" s="30"/>
      <c r="I86" s="39"/>
      <c r="J86" s="47"/>
      <c r="K86" s="55"/>
      <c r="L86" s="39" t="s">
        <v>189</v>
      </c>
      <c r="M86" s="47">
        <v>73853.14</v>
      </c>
      <c r="N86" s="55">
        <v>42825</v>
      </c>
      <c r="O86" s="11"/>
      <c r="P86" s="12"/>
      <c r="Q86" s="58"/>
      <c r="R86" s="57" t="s">
        <v>113</v>
      </c>
      <c r="S86" s="11"/>
      <c r="T86" s="11"/>
      <c r="U86" s="11"/>
      <c r="V86" s="10"/>
      <c r="W86" s="22" t="s">
        <v>285</v>
      </c>
    </row>
    <row r="87" spans="1:23" s="5" customFormat="1" ht="36.75" customHeight="1">
      <c r="A87" s="22" t="s">
        <v>90</v>
      </c>
      <c r="B87" s="22" t="s">
        <v>91</v>
      </c>
      <c r="C87" s="31"/>
      <c r="D87" s="30">
        <v>193</v>
      </c>
      <c r="E87" s="30"/>
      <c r="F87" s="30"/>
      <c r="G87" s="30"/>
      <c r="H87" s="30"/>
      <c r="I87" s="39"/>
      <c r="J87" s="47"/>
      <c r="K87" s="55"/>
      <c r="L87" s="39" t="s">
        <v>190</v>
      </c>
      <c r="M87" s="47">
        <v>5476248.9199999999</v>
      </c>
      <c r="N87" s="55">
        <v>42825</v>
      </c>
      <c r="O87" s="11"/>
      <c r="P87" s="12"/>
      <c r="Q87" s="58"/>
      <c r="R87" s="57" t="s">
        <v>113</v>
      </c>
      <c r="S87" s="11"/>
      <c r="T87" s="11"/>
      <c r="U87" s="11"/>
      <c r="V87" s="10"/>
      <c r="W87" s="22" t="s">
        <v>285</v>
      </c>
    </row>
    <row r="88" spans="1:23" s="5" customFormat="1" ht="36.75" customHeight="1">
      <c r="A88" s="22" t="s">
        <v>90</v>
      </c>
      <c r="B88" s="22" t="s">
        <v>91</v>
      </c>
      <c r="C88" s="31"/>
      <c r="D88" s="30">
        <v>3</v>
      </c>
      <c r="E88" s="30"/>
      <c r="F88" s="30"/>
      <c r="G88" s="30"/>
      <c r="H88" s="30"/>
      <c r="I88" s="39"/>
      <c r="J88" s="47"/>
      <c r="K88" s="55"/>
      <c r="L88" s="39" t="s">
        <v>191</v>
      </c>
      <c r="M88" s="47">
        <v>73853.14</v>
      </c>
      <c r="N88" s="55">
        <v>42825</v>
      </c>
      <c r="O88" s="11"/>
      <c r="P88" s="12"/>
      <c r="Q88" s="58"/>
      <c r="R88" s="57" t="s">
        <v>113</v>
      </c>
      <c r="S88" s="11"/>
      <c r="T88" s="11"/>
      <c r="U88" s="11"/>
      <c r="V88" s="10"/>
      <c r="W88" s="22" t="s">
        <v>285</v>
      </c>
    </row>
    <row r="89" spans="1:23" s="5" customFormat="1" ht="36.75" customHeight="1">
      <c r="A89" s="22" t="s">
        <v>92</v>
      </c>
      <c r="B89" s="22" t="s">
        <v>93</v>
      </c>
      <c r="C89" s="31"/>
      <c r="D89" s="30">
        <v>195</v>
      </c>
      <c r="E89" s="30"/>
      <c r="F89" s="30"/>
      <c r="G89" s="30"/>
      <c r="H89" s="30"/>
      <c r="I89" s="39"/>
      <c r="J89" s="47"/>
      <c r="K89" s="55"/>
      <c r="L89" s="39" t="s">
        <v>192</v>
      </c>
      <c r="M89" s="47">
        <v>5571010.0499999998</v>
      </c>
      <c r="N89" s="55">
        <v>42825</v>
      </c>
      <c r="O89" s="11"/>
      <c r="P89" s="12"/>
      <c r="Q89" s="58"/>
      <c r="R89" s="57" t="s">
        <v>113</v>
      </c>
      <c r="S89" s="11"/>
      <c r="T89" s="11"/>
      <c r="U89" s="11"/>
      <c r="V89" s="10"/>
      <c r="W89" s="22" t="s">
        <v>285</v>
      </c>
    </row>
    <row r="90" spans="1:23" s="5" customFormat="1" ht="36.75" customHeight="1">
      <c r="A90" s="22" t="s">
        <v>92</v>
      </c>
      <c r="B90" s="22" t="s">
        <v>93</v>
      </c>
      <c r="C90" s="31"/>
      <c r="D90" s="30">
        <v>3</v>
      </c>
      <c r="E90" s="30"/>
      <c r="F90" s="30"/>
      <c r="G90" s="30"/>
      <c r="H90" s="30"/>
      <c r="I90" s="39"/>
      <c r="J90" s="47"/>
      <c r="K90" s="55"/>
      <c r="L90" s="39" t="s">
        <v>193</v>
      </c>
      <c r="M90" s="47">
        <v>73853.14</v>
      </c>
      <c r="N90" s="55">
        <v>42825</v>
      </c>
      <c r="O90" s="11"/>
      <c r="P90" s="12"/>
      <c r="Q90" s="58"/>
      <c r="R90" s="57" t="s">
        <v>113</v>
      </c>
      <c r="S90" s="11"/>
      <c r="T90" s="11"/>
      <c r="U90" s="11"/>
      <c r="V90" s="10"/>
      <c r="W90" s="22" t="s">
        <v>285</v>
      </c>
    </row>
    <row r="91" spans="1:23" s="5" customFormat="1" ht="36.75" customHeight="1">
      <c r="A91" s="22" t="s">
        <v>94</v>
      </c>
      <c r="B91" s="22" t="s">
        <v>95</v>
      </c>
      <c r="C91" s="31"/>
      <c r="D91" s="30">
        <v>193</v>
      </c>
      <c r="E91" s="30"/>
      <c r="F91" s="30"/>
      <c r="G91" s="30"/>
      <c r="H91" s="30"/>
      <c r="I91" s="39"/>
      <c r="J91" s="47"/>
      <c r="K91" s="55"/>
      <c r="L91" s="39" t="s">
        <v>194</v>
      </c>
      <c r="M91" s="47">
        <v>5476248.9199999999</v>
      </c>
      <c r="N91" s="55">
        <v>42825</v>
      </c>
      <c r="O91" s="11"/>
      <c r="P91" s="12"/>
      <c r="Q91" s="58"/>
      <c r="R91" s="57" t="s">
        <v>113</v>
      </c>
      <c r="S91" s="11"/>
      <c r="T91" s="11"/>
      <c r="U91" s="11"/>
      <c r="V91" s="10"/>
      <c r="W91" s="22" t="s">
        <v>285</v>
      </c>
    </row>
    <row r="92" spans="1:23" s="5" customFormat="1" ht="36.75" customHeight="1">
      <c r="A92" s="22" t="s">
        <v>49</v>
      </c>
      <c r="B92" s="22" t="s">
        <v>96</v>
      </c>
      <c r="C92" s="30"/>
      <c r="D92" s="30">
        <v>176</v>
      </c>
      <c r="E92" s="30"/>
      <c r="F92" s="30"/>
      <c r="G92" s="30"/>
      <c r="H92" s="30"/>
      <c r="I92" s="39"/>
      <c r="J92" s="47"/>
      <c r="K92" s="55"/>
      <c r="L92" s="39" t="s">
        <v>195</v>
      </c>
      <c r="M92" s="47">
        <v>4828600.29</v>
      </c>
      <c r="N92" s="55">
        <v>42830</v>
      </c>
      <c r="O92" s="11"/>
      <c r="P92" s="12"/>
      <c r="Q92" s="58"/>
      <c r="R92" s="57"/>
      <c r="S92" s="11"/>
      <c r="T92" s="11"/>
      <c r="U92" s="11"/>
      <c r="V92" s="10"/>
      <c r="W92" s="22" t="s">
        <v>285</v>
      </c>
    </row>
    <row r="93" spans="1:23" s="5" customFormat="1" ht="36.75" customHeight="1">
      <c r="A93" s="22" t="s">
        <v>49</v>
      </c>
      <c r="B93" s="22" t="s">
        <v>96</v>
      </c>
      <c r="C93" s="30">
        <v>284</v>
      </c>
      <c r="D93" s="30"/>
      <c r="E93" s="30"/>
      <c r="F93" s="30"/>
      <c r="G93" s="30"/>
      <c r="H93" s="30"/>
      <c r="I93" s="39"/>
      <c r="J93" s="47"/>
      <c r="K93" s="55"/>
      <c r="L93" s="39" t="s">
        <v>196</v>
      </c>
      <c r="M93" s="47">
        <v>14531898.210000001</v>
      </c>
      <c r="N93" s="55">
        <v>42831</v>
      </c>
      <c r="O93" s="11"/>
      <c r="P93" s="12"/>
      <c r="Q93" s="58"/>
      <c r="R93" s="57" t="s">
        <v>113</v>
      </c>
      <c r="S93" s="11"/>
      <c r="T93" s="11"/>
      <c r="U93" s="11"/>
      <c r="V93" s="10"/>
      <c r="W93" s="22" t="s">
        <v>285</v>
      </c>
    </row>
    <row r="94" spans="1:23" s="5" customFormat="1" ht="36.75" customHeight="1">
      <c r="A94" s="22" t="s">
        <v>39</v>
      </c>
      <c r="B94" s="22" t="s">
        <v>59</v>
      </c>
      <c r="C94" s="30"/>
      <c r="D94" s="30">
        <v>201</v>
      </c>
      <c r="E94" s="30"/>
      <c r="F94" s="30"/>
      <c r="G94" s="30"/>
      <c r="H94" s="30"/>
      <c r="I94" s="39"/>
      <c r="J94" s="47"/>
      <c r="K94" s="55"/>
      <c r="L94" s="39" t="s">
        <v>197</v>
      </c>
      <c r="M94" s="47">
        <v>5216004.17</v>
      </c>
      <c r="N94" s="55">
        <v>42830</v>
      </c>
      <c r="O94" s="11"/>
      <c r="P94" s="12"/>
      <c r="Q94" s="58"/>
      <c r="R94" s="57"/>
      <c r="S94" s="11"/>
      <c r="T94" s="11"/>
      <c r="U94" s="11"/>
      <c r="V94" s="10"/>
      <c r="W94" s="22" t="s">
        <v>285</v>
      </c>
    </row>
    <row r="95" spans="1:23" s="5" customFormat="1" ht="36.75" customHeight="1">
      <c r="A95" s="22" t="s">
        <v>49</v>
      </c>
      <c r="B95" s="22" t="s">
        <v>67</v>
      </c>
      <c r="C95" s="30">
        <v>202</v>
      </c>
      <c r="D95" s="30"/>
      <c r="E95" s="30"/>
      <c r="F95" s="30"/>
      <c r="G95" s="30"/>
      <c r="H95" s="30"/>
      <c r="I95" s="39"/>
      <c r="J95" s="47"/>
      <c r="K95" s="55"/>
      <c r="L95" s="39" t="s">
        <v>198</v>
      </c>
      <c r="M95" s="47">
        <v>9578485.1699999999</v>
      </c>
      <c r="N95" s="55">
        <v>42829</v>
      </c>
      <c r="O95" s="11"/>
      <c r="P95" s="12"/>
      <c r="Q95" s="58"/>
      <c r="R95" s="57"/>
      <c r="S95" s="11"/>
      <c r="T95" s="11"/>
      <c r="U95" s="11"/>
      <c r="V95" s="10"/>
      <c r="W95" s="22" t="s">
        <v>285</v>
      </c>
    </row>
    <row r="96" spans="1:23" s="5" customFormat="1" ht="36.75" customHeight="1">
      <c r="A96" s="22" t="s">
        <v>49</v>
      </c>
      <c r="B96" s="22" t="s">
        <v>67</v>
      </c>
      <c r="C96" s="30">
        <v>136</v>
      </c>
      <c r="D96" s="30"/>
      <c r="E96" s="30"/>
      <c r="F96" s="30"/>
      <c r="G96" s="30"/>
      <c r="H96" s="30"/>
      <c r="I96" s="39"/>
      <c r="J96" s="47"/>
      <c r="K96" s="55"/>
      <c r="L96" s="39" t="s">
        <v>199</v>
      </c>
      <c r="M96" s="47">
        <v>3046857.43</v>
      </c>
      <c r="N96" s="55">
        <v>42829</v>
      </c>
      <c r="O96" s="11"/>
      <c r="P96" s="12"/>
      <c r="Q96" s="58"/>
      <c r="R96" s="57"/>
      <c r="S96" s="11"/>
      <c r="T96" s="11"/>
      <c r="U96" s="11"/>
      <c r="V96" s="10"/>
      <c r="W96" s="22" t="s">
        <v>285</v>
      </c>
    </row>
    <row r="97" spans="1:23" s="5" customFormat="1" ht="36.75" customHeight="1">
      <c r="A97" s="22" t="s">
        <v>68</v>
      </c>
      <c r="B97" s="22" t="s">
        <v>69</v>
      </c>
      <c r="C97" s="30">
        <v>12</v>
      </c>
      <c r="D97" s="30"/>
      <c r="E97" s="30"/>
      <c r="F97" s="30"/>
      <c r="G97" s="30"/>
      <c r="H97" s="30"/>
      <c r="I97" s="39"/>
      <c r="J97" s="47"/>
      <c r="K97" s="55"/>
      <c r="L97" s="39" t="s">
        <v>200</v>
      </c>
      <c r="M97" s="47">
        <v>332502.08</v>
      </c>
      <c r="N97" s="55">
        <v>42829</v>
      </c>
      <c r="O97" s="11"/>
      <c r="P97" s="12"/>
      <c r="Q97" s="58"/>
      <c r="R97" s="57"/>
      <c r="S97" s="11"/>
      <c r="T97" s="11"/>
      <c r="U97" s="11"/>
      <c r="V97" s="10"/>
      <c r="W97" s="22" t="s">
        <v>285</v>
      </c>
    </row>
    <row r="98" spans="1:23" s="5" customFormat="1" ht="36.75" customHeight="1">
      <c r="A98" s="22" t="s">
        <v>68</v>
      </c>
      <c r="B98" s="22" t="s">
        <v>69</v>
      </c>
      <c r="C98" s="30">
        <v>102</v>
      </c>
      <c r="D98" s="30"/>
      <c r="E98" s="30"/>
      <c r="F98" s="30"/>
      <c r="G98" s="30"/>
      <c r="H98" s="30"/>
      <c r="I98" s="39"/>
      <c r="J98" s="47"/>
      <c r="K98" s="55"/>
      <c r="L98" s="39" t="s">
        <v>201</v>
      </c>
      <c r="M98" s="47">
        <v>5537135.8300000001</v>
      </c>
      <c r="N98" s="55">
        <v>42829</v>
      </c>
      <c r="O98" s="11"/>
      <c r="P98" s="12"/>
      <c r="Q98" s="58"/>
      <c r="R98" s="57"/>
      <c r="S98" s="11"/>
      <c r="T98" s="11"/>
      <c r="U98" s="11"/>
      <c r="V98" s="10"/>
      <c r="W98" s="22" t="s">
        <v>285</v>
      </c>
    </row>
    <row r="99" spans="1:23" s="5" customFormat="1" ht="36.75" customHeight="1">
      <c r="A99" s="22" t="s">
        <v>68</v>
      </c>
      <c r="B99" s="22" t="s">
        <v>70</v>
      </c>
      <c r="C99" s="30">
        <v>94</v>
      </c>
      <c r="D99" s="30"/>
      <c r="E99" s="30"/>
      <c r="F99" s="30"/>
      <c r="G99" s="30"/>
      <c r="H99" s="30"/>
      <c r="I99" s="39"/>
      <c r="J99" s="47"/>
      <c r="K99" s="55"/>
      <c r="L99" s="39" t="s">
        <v>202</v>
      </c>
      <c r="M99" s="47">
        <v>5201848.1100000003</v>
      </c>
      <c r="N99" s="55">
        <v>42829</v>
      </c>
      <c r="O99" s="11"/>
      <c r="P99" s="12"/>
      <c r="Q99" s="58"/>
      <c r="R99" s="57"/>
      <c r="S99" s="11"/>
      <c r="T99" s="11"/>
      <c r="U99" s="11"/>
      <c r="V99" s="10"/>
      <c r="W99" s="22" t="s">
        <v>285</v>
      </c>
    </row>
    <row r="100" spans="1:23" s="5" customFormat="1" ht="36.75" customHeight="1">
      <c r="A100" s="22" t="s">
        <v>68</v>
      </c>
      <c r="B100" s="22" t="s">
        <v>70</v>
      </c>
      <c r="C100" s="30">
        <v>54</v>
      </c>
      <c r="D100" s="30"/>
      <c r="E100" s="30"/>
      <c r="F100" s="30"/>
      <c r="G100" s="30"/>
      <c r="H100" s="30"/>
      <c r="I100" s="39"/>
      <c r="J100" s="47"/>
      <c r="K100" s="55"/>
      <c r="L100" s="39" t="s">
        <v>203</v>
      </c>
      <c r="M100" s="47">
        <v>2234055.2599999998</v>
      </c>
      <c r="N100" s="55">
        <v>42829</v>
      </c>
      <c r="O100" s="11"/>
      <c r="P100" s="12"/>
      <c r="Q100" s="58"/>
      <c r="R100" s="57"/>
      <c r="S100" s="11"/>
      <c r="T100" s="11"/>
      <c r="U100" s="11"/>
      <c r="V100" s="10"/>
      <c r="W100" s="22" t="s">
        <v>285</v>
      </c>
    </row>
    <row r="101" spans="1:23" s="5" customFormat="1" ht="36.75" customHeight="1">
      <c r="A101" s="22" t="s">
        <v>49</v>
      </c>
      <c r="B101" s="22" t="s">
        <v>71</v>
      </c>
      <c r="C101" s="31">
        <v>62</v>
      </c>
      <c r="D101" s="30"/>
      <c r="E101" s="30"/>
      <c r="F101" s="30"/>
      <c r="G101" s="30"/>
      <c r="H101" s="30"/>
      <c r="I101" s="39"/>
      <c r="J101" s="47"/>
      <c r="K101" s="55"/>
      <c r="L101" s="39" t="s">
        <v>204</v>
      </c>
      <c r="M101" s="47">
        <v>2178353.3199999998</v>
      </c>
      <c r="N101" s="55">
        <v>42831</v>
      </c>
      <c r="O101" s="11"/>
      <c r="P101" s="12"/>
      <c r="Q101" s="58"/>
      <c r="R101" s="57"/>
      <c r="S101" s="11"/>
      <c r="T101" s="11"/>
      <c r="U101" s="11"/>
      <c r="V101" s="10"/>
      <c r="W101" s="22" t="s">
        <v>285</v>
      </c>
    </row>
    <row r="102" spans="1:23" s="5" customFormat="1" ht="36.75" customHeight="1">
      <c r="A102" s="22" t="s">
        <v>68</v>
      </c>
      <c r="B102" s="22" t="s">
        <v>72</v>
      </c>
      <c r="C102" s="31">
        <v>2</v>
      </c>
      <c r="D102" s="30"/>
      <c r="E102" s="30"/>
      <c r="F102" s="30"/>
      <c r="G102" s="30"/>
      <c r="H102" s="30"/>
      <c r="I102" s="39"/>
      <c r="J102" s="47"/>
      <c r="K102" s="55"/>
      <c r="L102" s="39" t="s">
        <v>205</v>
      </c>
      <c r="M102" s="47">
        <v>72057.31</v>
      </c>
      <c r="N102" s="55">
        <v>42829</v>
      </c>
      <c r="O102" s="11"/>
      <c r="P102" s="12"/>
      <c r="Q102" s="58"/>
      <c r="R102" s="57"/>
      <c r="S102" s="11"/>
      <c r="T102" s="11"/>
      <c r="U102" s="11"/>
      <c r="V102" s="10"/>
      <c r="W102" s="22" t="s">
        <v>285</v>
      </c>
    </row>
    <row r="103" spans="1:23" s="5" customFormat="1" ht="36.75" customHeight="1">
      <c r="A103" s="22" t="s">
        <v>68</v>
      </c>
      <c r="B103" s="22" t="s">
        <v>72</v>
      </c>
      <c r="C103" s="31">
        <v>104</v>
      </c>
      <c r="D103" s="30"/>
      <c r="E103" s="30"/>
      <c r="F103" s="30"/>
      <c r="G103" s="30"/>
      <c r="H103" s="30"/>
      <c r="I103" s="39"/>
      <c r="J103" s="47"/>
      <c r="K103" s="55"/>
      <c r="L103" s="39" t="s">
        <v>206</v>
      </c>
      <c r="M103" s="47">
        <v>4714618.74</v>
      </c>
      <c r="N103" s="55">
        <v>42829</v>
      </c>
      <c r="O103" s="3"/>
      <c r="P103" s="4"/>
      <c r="Q103" s="58"/>
      <c r="R103" s="57"/>
      <c r="S103" s="3"/>
      <c r="T103" s="3"/>
      <c r="U103" s="3"/>
      <c r="V103" s="2"/>
      <c r="W103" s="22" t="s">
        <v>285</v>
      </c>
    </row>
    <row r="104" spans="1:23" s="5" customFormat="1" ht="36.75" customHeight="1">
      <c r="A104" s="22" t="s">
        <v>68</v>
      </c>
      <c r="B104" s="22" t="s">
        <v>73</v>
      </c>
      <c r="C104" s="31">
        <v>14</v>
      </c>
      <c r="D104" s="30"/>
      <c r="E104" s="30"/>
      <c r="F104" s="30"/>
      <c r="G104" s="30"/>
      <c r="H104" s="30"/>
      <c r="I104" s="39"/>
      <c r="J104" s="47"/>
      <c r="K104" s="55"/>
      <c r="L104" s="39" t="s">
        <v>207</v>
      </c>
      <c r="M104" s="47">
        <v>391057.09</v>
      </c>
      <c r="N104" s="55">
        <v>42829</v>
      </c>
      <c r="O104" s="3"/>
      <c r="P104" s="4"/>
      <c r="Q104" s="58"/>
      <c r="R104" s="57"/>
      <c r="S104" s="3"/>
      <c r="T104" s="3"/>
      <c r="U104" s="3"/>
      <c r="V104" s="2"/>
      <c r="W104" s="22" t="s">
        <v>285</v>
      </c>
    </row>
    <row r="105" spans="1:23" s="5" customFormat="1" ht="36.75" customHeight="1">
      <c r="A105" s="22" t="s">
        <v>68</v>
      </c>
      <c r="B105" s="22" t="s">
        <v>73</v>
      </c>
      <c r="C105" s="31">
        <v>96</v>
      </c>
      <c r="D105" s="30"/>
      <c r="E105" s="30"/>
      <c r="F105" s="30"/>
      <c r="G105" s="30"/>
      <c r="H105" s="30"/>
      <c r="I105" s="39"/>
      <c r="J105" s="47"/>
      <c r="K105" s="55"/>
      <c r="L105" s="39" t="s">
        <v>208</v>
      </c>
      <c r="M105" s="47">
        <v>4709340.2300000004</v>
      </c>
      <c r="N105" s="55">
        <v>42829</v>
      </c>
      <c r="O105" s="3"/>
      <c r="P105" s="4"/>
      <c r="Q105" s="58"/>
      <c r="R105" s="57"/>
      <c r="S105" s="3"/>
      <c r="T105" s="3"/>
      <c r="U105" s="3"/>
      <c r="V105" s="2"/>
      <c r="W105" s="22" t="s">
        <v>285</v>
      </c>
    </row>
    <row r="106" spans="1:23" s="5" customFormat="1" ht="36.75" customHeight="1">
      <c r="A106" s="22" t="s">
        <v>74</v>
      </c>
      <c r="B106" s="22" t="s">
        <v>75</v>
      </c>
      <c r="C106" s="31"/>
      <c r="D106" s="30">
        <v>120</v>
      </c>
      <c r="E106" s="30"/>
      <c r="F106" s="30"/>
      <c r="G106" s="30"/>
      <c r="H106" s="30"/>
      <c r="I106" s="39"/>
      <c r="J106" s="47"/>
      <c r="K106" s="55"/>
      <c r="L106" s="39" t="s">
        <v>209</v>
      </c>
      <c r="M106" s="47">
        <v>2873744.16</v>
      </c>
      <c r="N106" s="55">
        <v>42830</v>
      </c>
      <c r="O106" s="3"/>
      <c r="P106" s="4"/>
      <c r="Q106" s="58"/>
      <c r="R106" s="57"/>
      <c r="S106" s="3"/>
      <c r="T106" s="3"/>
      <c r="U106" s="3"/>
      <c r="V106" s="2"/>
      <c r="W106" s="22" t="s">
        <v>285</v>
      </c>
    </row>
    <row r="107" spans="1:23" s="5" customFormat="1" ht="36.75" customHeight="1">
      <c r="A107" s="22" t="s">
        <v>40</v>
      </c>
      <c r="B107" s="22" t="s">
        <v>76</v>
      </c>
      <c r="C107" s="31"/>
      <c r="D107" s="30">
        <v>120</v>
      </c>
      <c r="E107" s="30"/>
      <c r="F107" s="30"/>
      <c r="G107" s="30"/>
      <c r="H107" s="30"/>
      <c r="I107" s="39"/>
      <c r="J107" s="47"/>
      <c r="K107" s="55"/>
      <c r="L107" s="39" t="s">
        <v>210</v>
      </c>
      <c r="M107" s="47">
        <v>2576948.42</v>
      </c>
      <c r="N107" s="55">
        <v>42830</v>
      </c>
      <c r="O107" s="3"/>
      <c r="P107" s="4"/>
      <c r="Q107" s="58"/>
      <c r="R107" s="57"/>
      <c r="S107" s="3"/>
      <c r="T107" s="3"/>
      <c r="U107" s="3"/>
      <c r="V107" s="2"/>
      <c r="W107" s="22" t="s">
        <v>285</v>
      </c>
    </row>
    <row r="108" spans="1:23" s="5" customFormat="1" ht="36.75" customHeight="1">
      <c r="A108" s="22" t="s">
        <v>40</v>
      </c>
      <c r="B108" s="22" t="s">
        <v>76</v>
      </c>
      <c r="C108" s="31">
        <v>26</v>
      </c>
      <c r="D108" s="30"/>
      <c r="E108" s="30"/>
      <c r="F108" s="30"/>
      <c r="G108" s="30"/>
      <c r="H108" s="30"/>
      <c r="I108" s="39"/>
      <c r="J108" s="47"/>
      <c r="K108" s="55"/>
      <c r="L108" s="39" t="s">
        <v>211</v>
      </c>
      <c r="M108" s="47">
        <v>2274525.12</v>
      </c>
      <c r="N108" s="55">
        <v>42823</v>
      </c>
      <c r="O108" s="3"/>
      <c r="P108" s="4"/>
      <c r="Q108" s="58"/>
      <c r="R108" s="57"/>
      <c r="S108" s="3"/>
      <c r="T108" s="3"/>
      <c r="U108" s="3"/>
      <c r="V108" s="2"/>
      <c r="W108" s="22" t="s">
        <v>285</v>
      </c>
    </row>
    <row r="109" spans="1:23" s="5" customFormat="1" ht="36.75" customHeight="1">
      <c r="A109" s="22" t="s">
        <v>40</v>
      </c>
      <c r="B109" s="22" t="s">
        <v>76</v>
      </c>
      <c r="C109" s="31">
        <v>116</v>
      </c>
      <c r="D109" s="30"/>
      <c r="E109" s="30"/>
      <c r="F109" s="30"/>
      <c r="G109" s="30"/>
      <c r="H109" s="30"/>
      <c r="I109" s="39"/>
      <c r="J109" s="47"/>
      <c r="K109" s="55"/>
      <c r="L109" s="39" t="s">
        <v>212</v>
      </c>
      <c r="M109" s="47">
        <v>5773399.6799999997</v>
      </c>
      <c r="N109" s="55">
        <v>42823</v>
      </c>
      <c r="O109" s="3"/>
      <c r="P109" s="4"/>
      <c r="Q109" s="58"/>
      <c r="R109" s="57"/>
      <c r="S109" s="3"/>
      <c r="T109" s="3"/>
      <c r="U109" s="3"/>
      <c r="V109" s="2"/>
      <c r="W109" s="22" t="s">
        <v>285</v>
      </c>
    </row>
    <row r="110" spans="1:23" s="5" customFormat="1" ht="36.75" customHeight="1">
      <c r="A110" s="22" t="s">
        <v>77</v>
      </c>
      <c r="B110" s="22" t="s">
        <v>78</v>
      </c>
      <c r="C110" s="31"/>
      <c r="D110" s="30">
        <v>160</v>
      </c>
      <c r="E110" s="30"/>
      <c r="F110" s="30"/>
      <c r="G110" s="30"/>
      <c r="H110" s="30"/>
      <c r="I110" s="39"/>
      <c r="J110" s="47"/>
      <c r="K110" s="55"/>
      <c r="L110" s="39" t="s">
        <v>213</v>
      </c>
      <c r="M110" s="47">
        <v>3949472.13</v>
      </c>
      <c r="N110" s="55"/>
      <c r="O110" s="3"/>
      <c r="P110" s="4"/>
      <c r="Q110" s="58"/>
      <c r="R110" s="57"/>
      <c r="S110" s="3"/>
      <c r="T110" s="3"/>
      <c r="U110" s="3"/>
      <c r="V110" s="2"/>
      <c r="W110" s="22" t="s">
        <v>285</v>
      </c>
    </row>
    <row r="111" spans="1:23" s="5" customFormat="1" ht="36.75" customHeight="1">
      <c r="A111" s="22" t="s">
        <v>77</v>
      </c>
      <c r="B111" s="22" t="s">
        <v>78</v>
      </c>
      <c r="C111" s="31">
        <v>72</v>
      </c>
      <c r="D111" s="30"/>
      <c r="E111" s="30"/>
      <c r="F111" s="30"/>
      <c r="G111" s="30"/>
      <c r="H111" s="30"/>
      <c r="I111" s="39"/>
      <c r="J111" s="47"/>
      <c r="K111" s="55"/>
      <c r="L111" s="39" t="s">
        <v>214</v>
      </c>
      <c r="M111" s="47">
        <v>4300866.08</v>
      </c>
      <c r="N111" s="55">
        <v>42823</v>
      </c>
      <c r="O111" s="3"/>
      <c r="P111" s="4"/>
      <c r="Q111" s="58"/>
      <c r="R111" s="57"/>
      <c r="S111" s="3"/>
      <c r="T111" s="3"/>
      <c r="U111" s="3"/>
      <c r="V111" s="2"/>
      <c r="W111" s="22" t="s">
        <v>285</v>
      </c>
    </row>
    <row r="112" spans="1:23" s="5" customFormat="1" ht="36.75" customHeight="1">
      <c r="A112" s="22" t="s">
        <v>77</v>
      </c>
      <c r="B112" s="22" t="s">
        <v>78</v>
      </c>
      <c r="C112" s="31">
        <v>134</v>
      </c>
      <c r="D112" s="30"/>
      <c r="E112" s="30"/>
      <c r="F112" s="30"/>
      <c r="G112" s="30"/>
      <c r="H112" s="30"/>
      <c r="I112" s="39"/>
      <c r="J112" s="47"/>
      <c r="K112" s="55"/>
      <c r="L112" s="39" t="s">
        <v>215</v>
      </c>
      <c r="M112" s="47">
        <v>9407672.8499999996</v>
      </c>
      <c r="N112" s="55">
        <v>42823</v>
      </c>
      <c r="O112" s="3"/>
      <c r="P112" s="4"/>
      <c r="Q112" s="58"/>
      <c r="R112" s="57"/>
      <c r="S112" s="3"/>
      <c r="T112" s="3"/>
      <c r="U112" s="3"/>
      <c r="V112" s="2"/>
      <c r="W112" s="22" t="s">
        <v>285</v>
      </c>
    </row>
    <row r="113" spans="1:23" s="5" customFormat="1" ht="36.75" customHeight="1">
      <c r="A113" s="22" t="s">
        <v>74</v>
      </c>
      <c r="B113" s="22" t="s">
        <v>75</v>
      </c>
      <c r="C113" s="31">
        <v>32</v>
      </c>
      <c r="D113" s="30"/>
      <c r="E113" s="30"/>
      <c r="F113" s="30"/>
      <c r="G113" s="30"/>
      <c r="H113" s="30"/>
      <c r="I113" s="39"/>
      <c r="J113" s="47"/>
      <c r="K113" s="55"/>
      <c r="L113" s="39" t="s">
        <v>216</v>
      </c>
      <c r="M113" s="47">
        <v>1163334.8400000001</v>
      </c>
      <c r="N113" s="55">
        <v>42829</v>
      </c>
      <c r="O113" s="3"/>
      <c r="P113" s="4"/>
      <c r="Q113" s="58"/>
      <c r="R113" s="57"/>
      <c r="S113" s="3"/>
      <c r="T113" s="3"/>
      <c r="U113" s="3"/>
      <c r="V113" s="2"/>
      <c r="W113" s="22" t="s">
        <v>285</v>
      </c>
    </row>
    <row r="114" spans="1:23" s="5" customFormat="1" ht="36.75" customHeight="1">
      <c r="A114" s="22" t="s">
        <v>74</v>
      </c>
      <c r="B114" s="22" t="s">
        <v>75</v>
      </c>
      <c r="C114" s="31">
        <v>198</v>
      </c>
      <c r="D114" s="30"/>
      <c r="E114" s="30"/>
      <c r="F114" s="30"/>
      <c r="G114" s="30"/>
      <c r="H114" s="30"/>
      <c r="I114" s="39"/>
      <c r="J114" s="47"/>
      <c r="K114" s="55"/>
      <c r="L114" s="39" t="s">
        <v>217</v>
      </c>
      <c r="M114" s="47">
        <v>8340881.1399999997</v>
      </c>
      <c r="N114" s="55">
        <v>42829</v>
      </c>
      <c r="O114" s="3"/>
      <c r="P114" s="4"/>
      <c r="Q114" s="58"/>
      <c r="R114" s="57"/>
      <c r="S114" s="3"/>
      <c r="T114" s="3"/>
      <c r="U114" s="3"/>
      <c r="V114" s="2"/>
      <c r="W114" s="22" t="s">
        <v>285</v>
      </c>
    </row>
    <row r="115" spans="1:23" s="5" customFormat="1" ht="36.75" customHeight="1">
      <c r="A115" s="22" t="s">
        <v>77</v>
      </c>
      <c r="B115" s="22" t="s">
        <v>79</v>
      </c>
      <c r="C115" s="31"/>
      <c r="D115" s="30">
        <v>143</v>
      </c>
      <c r="E115" s="30"/>
      <c r="F115" s="30"/>
      <c r="G115" s="30"/>
      <c r="H115" s="30"/>
      <c r="I115" s="39"/>
      <c r="J115" s="47"/>
      <c r="K115" s="55"/>
      <c r="L115" s="39" t="s">
        <v>218</v>
      </c>
      <c r="M115" s="47">
        <v>3546103.66</v>
      </c>
      <c r="N115" s="55">
        <v>42830</v>
      </c>
      <c r="O115" s="3"/>
      <c r="P115" s="4"/>
      <c r="Q115" s="58"/>
      <c r="R115" s="57"/>
      <c r="S115" s="3"/>
      <c r="T115" s="3"/>
      <c r="U115" s="3"/>
      <c r="V115" s="2"/>
      <c r="W115" s="22" t="s">
        <v>285</v>
      </c>
    </row>
    <row r="116" spans="1:23" s="5" customFormat="1" ht="36.75" customHeight="1">
      <c r="A116" s="22" t="s">
        <v>77</v>
      </c>
      <c r="B116" s="22" t="s">
        <v>79</v>
      </c>
      <c r="C116" s="31">
        <v>164</v>
      </c>
      <c r="D116" s="30"/>
      <c r="E116" s="30"/>
      <c r="F116" s="30"/>
      <c r="G116" s="30"/>
      <c r="H116" s="30"/>
      <c r="I116" s="39"/>
      <c r="J116" s="47"/>
      <c r="K116" s="55"/>
      <c r="L116" s="39" t="s">
        <v>219</v>
      </c>
      <c r="M116" s="47">
        <v>11471985.029999999</v>
      </c>
      <c r="N116" s="55">
        <v>42823</v>
      </c>
      <c r="O116" s="3"/>
      <c r="P116" s="4"/>
      <c r="Q116" s="58"/>
      <c r="R116" s="57"/>
      <c r="S116" s="3"/>
      <c r="T116" s="3"/>
      <c r="U116" s="3"/>
      <c r="V116" s="2"/>
      <c r="W116" s="22" t="s">
        <v>285</v>
      </c>
    </row>
    <row r="117" spans="1:23" s="5" customFormat="1" ht="36.75" customHeight="1">
      <c r="A117" s="22" t="s">
        <v>80</v>
      </c>
      <c r="B117" s="22" t="s">
        <v>81</v>
      </c>
      <c r="C117" s="31"/>
      <c r="D117" s="30">
        <v>295</v>
      </c>
      <c r="E117" s="30"/>
      <c r="F117" s="30"/>
      <c r="G117" s="30"/>
      <c r="H117" s="30"/>
      <c r="I117" s="39"/>
      <c r="J117" s="47"/>
      <c r="K117" s="55"/>
      <c r="L117" s="39" t="s">
        <v>220</v>
      </c>
      <c r="M117" s="47">
        <v>8003923.9800000004</v>
      </c>
      <c r="N117" s="55">
        <v>42830</v>
      </c>
      <c r="O117" s="3"/>
      <c r="P117" s="4"/>
      <c r="Q117" s="58"/>
      <c r="R117" s="57"/>
      <c r="S117" s="3"/>
      <c r="T117" s="3"/>
      <c r="U117" s="3"/>
      <c r="V117" s="2"/>
      <c r="W117" s="22" t="s">
        <v>285</v>
      </c>
    </row>
    <row r="118" spans="1:23" ht="36.75" customHeight="1">
      <c r="A118" s="22" t="s">
        <v>80</v>
      </c>
      <c r="B118" s="22" t="s">
        <v>81</v>
      </c>
      <c r="C118" s="31">
        <v>178</v>
      </c>
      <c r="D118" s="30"/>
      <c r="E118" s="30"/>
      <c r="F118" s="30"/>
      <c r="G118" s="30"/>
      <c r="H118" s="30"/>
      <c r="I118" s="39"/>
      <c r="J118" s="47"/>
      <c r="K118" s="55"/>
      <c r="L118" s="39" t="s">
        <v>221</v>
      </c>
      <c r="M118" s="47">
        <v>9679355.1899999995</v>
      </c>
      <c r="N118" s="55">
        <v>42842</v>
      </c>
      <c r="O118" s="62"/>
      <c r="P118" s="62"/>
      <c r="Q118" s="58"/>
      <c r="R118" s="57"/>
      <c r="S118" s="62"/>
      <c r="T118" s="62"/>
      <c r="U118" s="62"/>
      <c r="V118" s="62"/>
      <c r="W118" s="22" t="s">
        <v>285</v>
      </c>
    </row>
    <row r="119" spans="1:23" ht="36.75" customHeight="1">
      <c r="A119" s="22" t="s">
        <v>80</v>
      </c>
      <c r="B119" s="22" t="s">
        <v>81</v>
      </c>
      <c r="C119" s="31">
        <v>200</v>
      </c>
      <c r="D119" s="30"/>
      <c r="E119" s="30"/>
      <c r="F119" s="30"/>
      <c r="G119" s="30"/>
      <c r="H119" s="30"/>
      <c r="I119" s="39"/>
      <c r="J119" s="47"/>
      <c r="K119" s="55"/>
      <c r="L119" s="39" t="s">
        <v>222</v>
      </c>
      <c r="M119" s="47">
        <v>4155421.38</v>
      </c>
      <c r="N119" s="55">
        <v>42842</v>
      </c>
      <c r="O119" s="62"/>
      <c r="P119" s="62"/>
      <c r="Q119" s="58"/>
      <c r="R119" s="57"/>
      <c r="S119" s="62"/>
      <c r="T119" s="62"/>
      <c r="U119" s="62"/>
      <c r="V119" s="62"/>
      <c r="W119" s="22" t="s">
        <v>285</v>
      </c>
    </row>
    <row r="120" spans="1:23" ht="36.75" customHeight="1">
      <c r="A120" s="22" t="s">
        <v>77</v>
      </c>
      <c r="B120" s="22" t="s">
        <v>82</v>
      </c>
      <c r="C120" s="31"/>
      <c r="D120" s="30">
        <v>140</v>
      </c>
      <c r="E120" s="30"/>
      <c r="F120" s="30"/>
      <c r="G120" s="30"/>
      <c r="H120" s="30"/>
      <c r="I120" s="39"/>
      <c r="J120" s="47"/>
      <c r="K120" s="55"/>
      <c r="L120" s="39" t="s">
        <v>223</v>
      </c>
      <c r="M120" s="47">
        <v>3478323.86</v>
      </c>
      <c r="N120" s="55">
        <v>42830</v>
      </c>
      <c r="O120" s="62"/>
      <c r="P120" s="62"/>
      <c r="Q120" s="58"/>
      <c r="R120" s="57"/>
      <c r="S120" s="62"/>
      <c r="T120" s="62"/>
      <c r="U120" s="62"/>
      <c r="V120" s="62"/>
      <c r="W120" s="22" t="s">
        <v>285</v>
      </c>
    </row>
    <row r="121" spans="1:23" ht="36.75" customHeight="1">
      <c r="A121" s="22" t="s">
        <v>77</v>
      </c>
      <c r="B121" s="22" t="s">
        <v>82</v>
      </c>
      <c r="C121" s="31">
        <v>158</v>
      </c>
      <c r="D121" s="30"/>
      <c r="E121" s="30"/>
      <c r="F121" s="30"/>
      <c r="G121" s="30"/>
      <c r="H121" s="30"/>
      <c r="I121" s="43"/>
      <c r="J121" s="47"/>
      <c r="K121" s="53"/>
      <c r="L121" s="43" t="s">
        <v>224</v>
      </c>
      <c r="M121" s="47">
        <v>11098445.550000001</v>
      </c>
      <c r="N121" s="53">
        <v>42823</v>
      </c>
      <c r="O121" s="62"/>
      <c r="P121" s="62"/>
      <c r="Q121" s="58"/>
      <c r="R121" s="57"/>
      <c r="S121" s="62"/>
      <c r="T121" s="62"/>
      <c r="U121" s="62"/>
      <c r="V121" s="62"/>
      <c r="W121" s="22" t="s">
        <v>285</v>
      </c>
    </row>
    <row r="122" spans="1:23" ht="36.75" customHeight="1">
      <c r="A122" s="22" t="s">
        <v>56</v>
      </c>
      <c r="B122" s="22" t="s">
        <v>84</v>
      </c>
      <c r="C122" s="31">
        <v>112</v>
      </c>
      <c r="D122" s="30"/>
      <c r="E122" s="30"/>
      <c r="F122" s="30"/>
      <c r="G122" s="30"/>
      <c r="H122" s="30"/>
      <c r="I122" s="39"/>
      <c r="J122" s="47"/>
      <c r="K122" s="55"/>
      <c r="L122" s="39" t="s">
        <v>225</v>
      </c>
      <c r="M122" s="47">
        <v>4684510.01</v>
      </c>
      <c r="N122" s="55">
        <v>42828</v>
      </c>
      <c r="O122" s="62"/>
      <c r="P122" s="62"/>
      <c r="Q122" s="58"/>
      <c r="R122" s="57"/>
      <c r="S122" s="62"/>
      <c r="T122" s="62"/>
      <c r="U122" s="62"/>
      <c r="V122" s="62"/>
      <c r="W122" s="22" t="s">
        <v>285</v>
      </c>
    </row>
    <row r="123" spans="1:23" ht="36.75" customHeight="1">
      <c r="A123" s="22" t="s">
        <v>56</v>
      </c>
      <c r="B123" s="22" t="s">
        <v>84</v>
      </c>
      <c r="C123" s="31">
        <v>56</v>
      </c>
      <c r="D123" s="30"/>
      <c r="E123" s="30"/>
      <c r="F123" s="30"/>
      <c r="G123" s="30"/>
      <c r="H123" s="30"/>
      <c r="I123" s="39"/>
      <c r="J123" s="47"/>
      <c r="K123" s="55"/>
      <c r="L123" s="39" t="s">
        <v>226</v>
      </c>
      <c r="M123" s="47">
        <v>3903058.16</v>
      </c>
      <c r="N123" s="55">
        <v>42828</v>
      </c>
      <c r="O123" s="62"/>
      <c r="P123" s="62"/>
      <c r="Q123" s="58"/>
      <c r="R123" s="57"/>
      <c r="S123" s="62"/>
      <c r="T123" s="62"/>
      <c r="U123" s="62"/>
      <c r="V123" s="62"/>
      <c r="W123" s="22" t="s">
        <v>285</v>
      </c>
    </row>
    <row r="124" spans="1:23" ht="36.75" customHeight="1">
      <c r="A124" s="22" t="s">
        <v>85</v>
      </c>
      <c r="B124" s="22" t="s">
        <v>86</v>
      </c>
      <c r="C124" s="31">
        <v>188</v>
      </c>
      <c r="D124" s="30"/>
      <c r="E124" s="30"/>
      <c r="F124" s="30"/>
      <c r="G124" s="30"/>
      <c r="H124" s="30"/>
      <c r="I124" s="39"/>
      <c r="J124" s="47"/>
      <c r="K124" s="55"/>
      <c r="L124" s="39" t="s">
        <v>227</v>
      </c>
      <c r="M124" s="47">
        <v>7143924.4800000004</v>
      </c>
      <c r="N124" s="55">
        <v>42828</v>
      </c>
      <c r="O124" s="62"/>
      <c r="P124" s="62"/>
      <c r="Q124" s="58"/>
      <c r="R124" s="57"/>
      <c r="S124" s="62"/>
      <c r="T124" s="62"/>
      <c r="U124" s="62"/>
      <c r="V124" s="62"/>
      <c r="W124" s="22" t="s">
        <v>285</v>
      </c>
    </row>
    <row r="125" spans="1:23" ht="36.75" customHeight="1">
      <c r="A125" s="22" t="s">
        <v>85</v>
      </c>
      <c r="B125" s="22" t="s">
        <v>86</v>
      </c>
      <c r="C125" s="31">
        <v>526</v>
      </c>
      <c r="D125" s="30"/>
      <c r="E125" s="30"/>
      <c r="F125" s="30"/>
      <c r="G125" s="30"/>
      <c r="H125" s="30"/>
      <c r="I125" s="39"/>
      <c r="J125" s="47"/>
      <c r="K125" s="55"/>
      <c r="L125" s="39" t="s">
        <v>228</v>
      </c>
      <c r="M125" s="47">
        <v>27623803.489999998</v>
      </c>
      <c r="N125" s="55">
        <v>42828</v>
      </c>
      <c r="O125" s="62"/>
      <c r="P125" s="62"/>
      <c r="Q125" s="58"/>
      <c r="R125" s="57"/>
      <c r="S125" s="62"/>
      <c r="T125" s="62"/>
      <c r="U125" s="62"/>
      <c r="V125" s="62"/>
      <c r="W125" s="22" t="s">
        <v>285</v>
      </c>
    </row>
    <row r="126" spans="1:23" ht="36.75" customHeight="1">
      <c r="A126" s="22" t="s">
        <v>56</v>
      </c>
      <c r="B126" s="22" t="s">
        <v>89</v>
      </c>
      <c r="C126" s="31">
        <v>134</v>
      </c>
      <c r="D126" s="30"/>
      <c r="E126" s="30"/>
      <c r="F126" s="30"/>
      <c r="G126" s="30"/>
      <c r="H126" s="30"/>
      <c r="I126" s="39"/>
      <c r="J126" s="47"/>
      <c r="K126" s="55"/>
      <c r="L126" s="39" t="s">
        <v>229</v>
      </c>
      <c r="M126" s="47">
        <v>5609266.8799999999</v>
      </c>
      <c r="N126" s="55">
        <v>42828</v>
      </c>
      <c r="O126" s="62"/>
      <c r="P126" s="62"/>
      <c r="Q126" s="58"/>
      <c r="R126" s="57"/>
      <c r="S126" s="62"/>
      <c r="T126" s="62"/>
      <c r="U126" s="62"/>
      <c r="V126" s="62"/>
      <c r="W126" s="22" t="s">
        <v>285</v>
      </c>
    </row>
    <row r="127" spans="1:23" ht="36.75" customHeight="1">
      <c r="A127" s="22" t="s">
        <v>56</v>
      </c>
      <c r="B127" s="22" t="s">
        <v>89</v>
      </c>
      <c r="C127" s="31">
        <v>22</v>
      </c>
      <c r="D127" s="30"/>
      <c r="E127" s="30"/>
      <c r="F127" s="30"/>
      <c r="G127" s="30"/>
      <c r="H127" s="30"/>
      <c r="I127" s="39"/>
      <c r="J127" s="47"/>
      <c r="K127" s="55"/>
      <c r="L127" s="39" t="s">
        <v>230</v>
      </c>
      <c r="M127" s="47">
        <v>1755315.41</v>
      </c>
      <c r="N127" s="55">
        <v>42828</v>
      </c>
      <c r="O127" s="62"/>
      <c r="P127" s="62"/>
      <c r="Q127" s="58"/>
      <c r="R127" s="57"/>
      <c r="S127" s="62"/>
      <c r="T127" s="62"/>
      <c r="U127" s="62"/>
      <c r="V127" s="62"/>
      <c r="W127" s="22" t="s">
        <v>285</v>
      </c>
    </row>
    <row r="128" spans="1:23" ht="36.75" customHeight="1">
      <c r="A128" s="22" t="s">
        <v>87</v>
      </c>
      <c r="B128" s="22" t="s">
        <v>88</v>
      </c>
      <c r="C128" s="31">
        <v>80</v>
      </c>
      <c r="D128" s="30"/>
      <c r="E128" s="30"/>
      <c r="F128" s="30"/>
      <c r="G128" s="30"/>
      <c r="H128" s="30"/>
      <c r="I128" s="39"/>
      <c r="J128" s="47"/>
      <c r="K128" s="55"/>
      <c r="L128" s="39" t="s">
        <v>231</v>
      </c>
      <c r="M128" s="47">
        <v>4035103.03</v>
      </c>
      <c r="N128" s="55">
        <v>42828</v>
      </c>
      <c r="O128" s="62"/>
      <c r="P128" s="62"/>
      <c r="Q128" s="58"/>
      <c r="R128" s="57"/>
      <c r="S128" s="62"/>
      <c r="T128" s="62"/>
      <c r="U128" s="62"/>
      <c r="V128" s="62"/>
      <c r="W128" s="22" t="s">
        <v>285</v>
      </c>
    </row>
    <row r="129" spans="1:23" ht="36.75" customHeight="1">
      <c r="A129" s="22" t="s">
        <v>90</v>
      </c>
      <c r="B129" s="22" t="s">
        <v>91</v>
      </c>
      <c r="C129" s="31">
        <v>178</v>
      </c>
      <c r="D129" s="30"/>
      <c r="E129" s="30"/>
      <c r="F129" s="30"/>
      <c r="G129" s="30"/>
      <c r="H129" s="30"/>
      <c r="I129" s="39"/>
      <c r="J129" s="47"/>
      <c r="K129" s="55"/>
      <c r="L129" s="39" t="s">
        <v>232</v>
      </c>
      <c r="M129" s="47">
        <v>6994881.4199999999</v>
      </c>
      <c r="N129" s="55">
        <v>42828</v>
      </c>
      <c r="O129" s="62"/>
      <c r="P129" s="62"/>
      <c r="Q129" s="58"/>
      <c r="R129" s="57"/>
      <c r="S129" s="62"/>
      <c r="T129" s="62"/>
      <c r="U129" s="62"/>
      <c r="V129" s="62"/>
      <c r="W129" s="22" t="s">
        <v>285</v>
      </c>
    </row>
    <row r="130" spans="1:23" ht="36.75" customHeight="1">
      <c r="A130" s="22" t="s">
        <v>90</v>
      </c>
      <c r="B130" s="22" t="s">
        <v>91</v>
      </c>
      <c r="C130" s="31">
        <v>48</v>
      </c>
      <c r="D130" s="30"/>
      <c r="E130" s="30"/>
      <c r="F130" s="30"/>
      <c r="G130" s="30"/>
      <c r="H130" s="30"/>
      <c r="I130" s="39"/>
      <c r="J130" s="47"/>
      <c r="K130" s="55"/>
      <c r="L130" s="39" t="s">
        <v>233</v>
      </c>
      <c r="M130" s="47">
        <v>3533271.88</v>
      </c>
      <c r="N130" s="55">
        <v>42828</v>
      </c>
      <c r="O130" s="62"/>
      <c r="P130" s="62"/>
      <c r="Q130" s="58"/>
      <c r="R130" s="57"/>
      <c r="S130" s="62"/>
      <c r="T130" s="62"/>
      <c r="U130" s="62"/>
      <c r="V130" s="62"/>
      <c r="W130" s="22" t="s">
        <v>285</v>
      </c>
    </row>
    <row r="131" spans="1:23" ht="36.75" customHeight="1">
      <c r="A131" s="22" t="s">
        <v>92</v>
      </c>
      <c r="B131" s="22" t="s">
        <v>93</v>
      </c>
      <c r="C131" s="31">
        <v>202</v>
      </c>
      <c r="D131" s="30"/>
      <c r="E131" s="30"/>
      <c r="F131" s="30"/>
      <c r="G131" s="30"/>
      <c r="H131" s="30"/>
      <c r="I131" s="39"/>
      <c r="J131" s="47"/>
      <c r="K131" s="55"/>
      <c r="L131" s="39" t="s">
        <v>234</v>
      </c>
      <c r="M131" s="47">
        <v>8073700.1900000004</v>
      </c>
      <c r="N131" s="55">
        <v>42825</v>
      </c>
      <c r="O131" s="62"/>
      <c r="P131" s="62"/>
      <c r="Q131" s="58"/>
      <c r="R131" s="57"/>
      <c r="S131" s="62"/>
      <c r="T131" s="62"/>
      <c r="U131" s="62"/>
      <c r="V131" s="62"/>
      <c r="W131" s="22" t="s">
        <v>285</v>
      </c>
    </row>
    <row r="132" spans="1:23" ht="36.75" customHeight="1">
      <c r="A132" s="22" t="s">
        <v>92</v>
      </c>
      <c r="B132" s="22" t="s">
        <v>93</v>
      </c>
      <c r="C132" s="31">
        <v>50</v>
      </c>
      <c r="D132" s="30"/>
      <c r="E132" s="30"/>
      <c r="F132" s="30"/>
      <c r="G132" s="30"/>
      <c r="H132" s="30"/>
      <c r="I132" s="39"/>
      <c r="J132" s="47"/>
      <c r="K132" s="55"/>
      <c r="L132" s="39" t="s">
        <v>235</v>
      </c>
      <c r="M132" s="47">
        <v>3735092.05</v>
      </c>
      <c r="N132" s="55">
        <v>42825</v>
      </c>
      <c r="O132" s="62"/>
      <c r="P132" s="62"/>
      <c r="Q132" s="58"/>
      <c r="R132" s="57"/>
      <c r="S132" s="62"/>
      <c r="T132" s="62"/>
      <c r="U132" s="62"/>
      <c r="V132" s="62"/>
      <c r="W132" s="22" t="s">
        <v>285</v>
      </c>
    </row>
    <row r="133" spans="1:23" ht="36.75" customHeight="1">
      <c r="A133" s="34" t="s">
        <v>94</v>
      </c>
      <c r="B133" s="34" t="s">
        <v>95</v>
      </c>
      <c r="C133" s="35">
        <v>150</v>
      </c>
      <c r="D133" s="36"/>
      <c r="E133" s="36"/>
      <c r="F133" s="36"/>
      <c r="G133" s="36"/>
      <c r="H133" s="36"/>
      <c r="I133" s="44"/>
      <c r="J133" s="50"/>
      <c r="K133" s="56"/>
      <c r="L133" s="44" t="s">
        <v>236</v>
      </c>
      <c r="M133" s="50">
        <v>5890542.2199999997</v>
      </c>
      <c r="N133" s="56">
        <v>42828</v>
      </c>
      <c r="O133" s="62"/>
      <c r="P133" s="62"/>
      <c r="Q133" s="58"/>
      <c r="R133" s="57"/>
      <c r="S133" s="62"/>
      <c r="T133" s="62"/>
      <c r="U133" s="62"/>
      <c r="V133" s="62"/>
      <c r="W133" s="22" t="s">
        <v>285</v>
      </c>
    </row>
    <row r="134" spans="1:23" ht="36.75" customHeight="1">
      <c r="A134" s="34" t="s">
        <v>94</v>
      </c>
      <c r="B134" s="34" t="s">
        <v>95</v>
      </c>
      <c r="C134" s="35">
        <v>42</v>
      </c>
      <c r="D134" s="36"/>
      <c r="E134" s="36"/>
      <c r="F134" s="36"/>
      <c r="G134" s="36"/>
      <c r="H134" s="36"/>
      <c r="I134" s="44"/>
      <c r="J134" s="50"/>
      <c r="K134" s="56"/>
      <c r="L134" s="44" t="s">
        <v>237</v>
      </c>
      <c r="M134" s="50">
        <v>3036571.82</v>
      </c>
      <c r="N134" s="56">
        <v>42828</v>
      </c>
      <c r="O134" s="62"/>
      <c r="P134" s="62"/>
      <c r="Q134" s="58"/>
      <c r="R134" s="57"/>
      <c r="S134" s="62"/>
      <c r="T134" s="62"/>
      <c r="U134" s="62"/>
      <c r="V134" s="62"/>
      <c r="W134" s="22" t="s">
        <v>285</v>
      </c>
    </row>
    <row r="135" spans="1:23" ht="36.75" customHeight="1">
      <c r="A135" s="34" t="s">
        <v>94</v>
      </c>
      <c r="B135" s="34" t="s">
        <v>95</v>
      </c>
      <c r="C135" s="35"/>
      <c r="D135" s="36">
        <v>3</v>
      </c>
      <c r="E135" s="36"/>
      <c r="F135" s="36"/>
      <c r="G135" s="36"/>
      <c r="H135" s="36"/>
      <c r="I135" s="44"/>
      <c r="J135" s="50"/>
      <c r="K135" s="56"/>
      <c r="L135" s="44" t="s">
        <v>238</v>
      </c>
      <c r="M135" s="50">
        <v>73853.14</v>
      </c>
      <c r="N135" s="56">
        <v>42825</v>
      </c>
      <c r="O135" s="62"/>
      <c r="P135" s="62"/>
      <c r="Q135" s="58"/>
      <c r="R135" s="57" t="s">
        <v>113</v>
      </c>
      <c r="S135" s="62"/>
      <c r="T135" s="62"/>
      <c r="U135" s="62"/>
      <c r="V135" s="62"/>
      <c r="W135" s="22" t="s">
        <v>285</v>
      </c>
    </row>
    <row r="136" spans="1:23" ht="36.75" customHeight="1">
      <c r="A136" s="22" t="s">
        <v>97</v>
      </c>
      <c r="B136" s="22" t="s">
        <v>98</v>
      </c>
      <c r="C136" s="35"/>
      <c r="D136" s="36">
        <v>3</v>
      </c>
      <c r="E136" s="36"/>
      <c r="F136" s="36"/>
      <c r="G136" s="36"/>
      <c r="H136" s="36"/>
      <c r="I136" s="44"/>
      <c r="J136" s="50"/>
      <c r="K136" s="56"/>
      <c r="L136" s="44" t="s">
        <v>239</v>
      </c>
      <c r="M136" s="50">
        <v>73853.14</v>
      </c>
      <c r="N136" s="56">
        <v>42823</v>
      </c>
      <c r="O136" s="62"/>
      <c r="P136" s="62"/>
      <c r="Q136" s="58"/>
      <c r="R136" s="57"/>
      <c r="S136" s="62"/>
      <c r="T136" s="62"/>
      <c r="U136" s="62"/>
      <c r="V136" s="62"/>
      <c r="W136" s="22" t="s">
        <v>285</v>
      </c>
    </row>
    <row r="137" spans="1:23" ht="36.75" customHeight="1">
      <c r="A137" s="22" t="s">
        <v>97</v>
      </c>
      <c r="B137" s="22" t="s">
        <v>98</v>
      </c>
      <c r="C137" s="35"/>
      <c r="D137" s="36">
        <v>193</v>
      </c>
      <c r="E137" s="36"/>
      <c r="F137" s="36"/>
      <c r="G137" s="36"/>
      <c r="H137" s="36"/>
      <c r="I137" s="44"/>
      <c r="J137" s="47"/>
      <c r="K137" s="56"/>
      <c r="L137" s="44" t="s">
        <v>240</v>
      </c>
      <c r="M137" s="47">
        <v>5476248.9199999999</v>
      </c>
      <c r="N137" s="56">
        <v>42823</v>
      </c>
      <c r="O137" s="62"/>
      <c r="P137" s="62"/>
      <c r="Q137" s="58"/>
      <c r="R137" s="57"/>
      <c r="S137" s="62"/>
      <c r="T137" s="62"/>
      <c r="U137" s="62"/>
      <c r="V137" s="62"/>
      <c r="W137" s="22" t="s">
        <v>285</v>
      </c>
    </row>
    <row r="138" spans="1:23" ht="36.75" customHeight="1">
      <c r="A138" s="22" t="s">
        <v>97</v>
      </c>
      <c r="B138" s="22" t="s">
        <v>98</v>
      </c>
      <c r="C138" s="30">
        <v>30</v>
      </c>
      <c r="D138" s="30"/>
      <c r="E138" s="30"/>
      <c r="F138" s="30"/>
      <c r="G138" s="30"/>
      <c r="H138" s="30"/>
      <c r="I138" s="39"/>
      <c r="J138" s="47"/>
      <c r="K138" s="55"/>
      <c r="L138" s="39" t="s">
        <v>241</v>
      </c>
      <c r="M138" s="47">
        <v>2190521.65</v>
      </c>
      <c r="N138" s="55">
        <v>42829</v>
      </c>
      <c r="O138" s="62"/>
      <c r="P138" s="62"/>
      <c r="Q138" s="58"/>
      <c r="R138" s="57"/>
      <c r="S138" s="62"/>
      <c r="T138" s="62"/>
      <c r="U138" s="62"/>
      <c r="V138" s="62"/>
      <c r="W138" s="22" t="s">
        <v>285</v>
      </c>
    </row>
    <row r="139" spans="1:23" ht="36.75" customHeight="1">
      <c r="A139" s="22" t="s">
        <v>97</v>
      </c>
      <c r="B139" s="22" t="s">
        <v>98</v>
      </c>
      <c r="C139" s="31">
        <v>116</v>
      </c>
      <c r="D139" s="30"/>
      <c r="E139" s="30"/>
      <c r="F139" s="30"/>
      <c r="G139" s="30"/>
      <c r="H139" s="30"/>
      <c r="I139" s="39"/>
      <c r="J139" s="47"/>
      <c r="K139" s="55"/>
      <c r="L139" s="39" t="s">
        <v>242</v>
      </c>
      <c r="M139" s="47">
        <v>4445253.5</v>
      </c>
      <c r="N139" s="55">
        <v>42829</v>
      </c>
      <c r="O139" s="62"/>
      <c r="P139" s="62"/>
      <c r="Q139" s="58"/>
      <c r="R139" s="57"/>
      <c r="S139" s="62"/>
      <c r="T139" s="62"/>
      <c r="U139" s="62"/>
      <c r="V139" s="62"/>
      <c r="W139" s="22" t="s">
        <v>285</v>
      </c>
    </row>
    <row r="140" spans="1:23" ht="36.75" customHeight="1">
      <c r="A140" s="22" t="s">
        <v>99</v>
      </c>
      <c r="B140" s="22" t="s">
        <v>100</v>
      </c>
      <c r="C140" s="31"/>
      <c r="D140" s="30">
        <v>193</v>
      </c>
      <c r="E140" s="30"/>
      <c r="F140" s="30"/>
      <c r="G140" s="30"/>
      <c r="H140" s="30"/>
      <c r="I140" s="39"/>
      <c r="J140" s="47"/>
      <c r="K140" s="55"/>
      <c r="L140" s="39" t="s">
        <v>243</v>
      </c>
      <c r="M140" s="47">
        <v>5476248.9199999999</v>
      </c>
      <c r="N140" s="55">
        <v>42823</v>
      </c>
      <c r="O140" s="62"/>
      <c r="P140" s="62"/>
      <c r="Q140" s="58"/>
      <c r="R140" s="57"/>
      <c r="S140" s="62"/>
      <c r="T140" s="62"/>
      <c r="U140" s="62"/>
      <c r="V140" s="62"/>
      <c r="W140" s="22" t="s">
        <v>285</v>
      </c>
    </row>
    <row r="141" spans="1:23" ht="36.75" customHeight="1">
      <c r="A141" s="22" t="s">
        <v>99</v>
      </c>
      <c r="B141" s="22" t="s">
        <v>100</v>
      </c>
      <c r="C141" s="31"/>
      <c r="D141" s="30">
        <v>3</v>
      </c>
      <c r="E141" s="30"/>
      <c r="F141" s="30"/>
      <c r="G141" s="30"/>
      <c r="H141" s="30"/>
      <c r="I141" s="39"/>
      <c r="J141" s="50"/>
      <c r="K141" s="55"/>
      <c r="L141" s="39" t="s">
        <v>244</v>
      </c>
      <c r="M141" s="50">
        <v>73853.14</v>
      </c>
      <c r="N141" s="55">
        <v>42823</v>
      </c>
      <c r="O141" s="62"/>
      <c r="P141" s="62"/>
      <c r="Q141" s="58"/>
      <c r="R141" s="57"/>
      <c r="S141" s="62"/>
      <c r="T141" s="62"/>
      <c r="U141" s="62"/>
      <c r="V141" s="62"/>
      <c r="W141" s="22" t="s">
        <v>285</v>
      </c>
    </row>
    <row r="142" spans="1:23" ht="36.75" customHeight="1">
      <c r="A142" s="22" t="s">
        <v>99</v>
      </c>
      <c r="B142" s="22" t="s">
        <v>100</v>
      </c>
      <c r="C142" s="31">
        <v>174</v>
      </c>
      <c r="D142" s="30"/>
      <c r="E142" s="30"/>
      <c r="F142" s="30"/>
      <c r="G142" s="30"/>
      <c r="H142" s="30"/>
      <c r="I142" s="39"/>
      <c r="J142" s="47"/>
      <c r="K142" s="55"/>
      <c r="L142" s="39" t="s">
        <v>245</v>
      </c>
      <c r="M142" s="47">
        <v>6695533.4900000002</v>
      </c>
      <c r="N142" s="55">
        <v>42830</v>
      </c>
      <c r="O142" s="62"/>
      <c r="P142" s="62"/>
      <c r="Q142" s="58"/>
      <c r="R142" s="57"/>
      <c r="S142" s="62"/>
      <c r="T142" s="62"/>
      <c r="U142" s="62"/>
      <c r="V142" s="62"/>
      <c r="W142" s="22" t="s">
        <v>285</v>
      </c>
    </row>
    <row r="143" spans="1:23" ht="36.75" customHeight="1">
      <c r="A143" s="22" t="s">
        <v>99</v>
      </c>
      <c r="B143" s="22" t="s">
        <v>100</v>
      </c>
      <c r="C143" s="31">
        <v>36</v>
      </c>
      <c r="D143" s="30"/>
      <c r="E143" s="30"/>
      <c r="F143" s="30"/>
      <c r="G143" s="30"/>
      <c r="H143" s="30"/>
      <c r="I143" s="39"/>
      <c r="J143" s="47"/>
      <c r="K143" s="55"/>
      <c r="L143" s="39" t="s">
        <v>246</v>
      </c>
      <c r="M143" s="47">
        <v>2861369.1</v>
      </c>
      <c r="N143" s="55">
        <v>42830</v>
      </c>
      <c r="O143" s="62"/>
      <c r="P143" s="62"/>
      <c r="Q143" s="58"/>
      <c r="R143" s="57"/>
      <c r="S143" s="62"/>
      <c r="T143" s="62"/>
      <c r="U143" s="62"/>
      <c r="V143" s="62"/>
      <c r="W143" s="22" t="s">
        <v>285</v>
      </c>
    </row>
    <row r="144" spans="1:23" ht="36.75" customHeight="1">
      <c r="A144" s="22" t="s">
        <v>101</v>
      </c>
      <c r="B144" s="22" t="s">
        <v>102</v>
      </c>
      <c r="C144" s="31"/>
      <c r="D144" s="30">
        <v>253</v>
      </c>
      <c r="E144" s="30"/>
      <c r="F144" s="30"/>
      <c r="G144" s="30"/>
      <c r="H144" s="30"/>
      <c r="I144" s="39"/>
      <c r="J144" s="47"/>
      <c r="K144" s="55"/>
      <c r="L144" s="39" t="s">
        <v>247</v>
      </c>
      <c r="M144" s="47">
        <v>6883640.0899999999</v>
      </c>
      <c r="N144" s="55">
        <v>42828</v>
      </c>
      <c r="O144" s="62"/>
      <c r="P144" s="62"/>
      <c r="Q144" s="58"/>
      <c r="R144" s="57"/>
      <c r="S144" s="62"/>
      <c r="T144" s="62"/>
      <c r="U144" s="62"/>
      <c r="V144" s="62"/>
      <c r="W144" s="22" t="s">
        <v>285</v>
      </c>
    </row>
    <row r="145" spans="1:23" ht="36.75" customHeight="1">
      <c r="A145" s="22" t="s">
        <v>101</v>
      </c>
      <c r="B145" s="22" t="s">
        <v>102</v>
      </c>
      <c r="C145" s="31"/>
      <c r="D145" s="30">
        <v>3</v>
      </c>
      <c r="E145" s="30"/>
      <c r="F145" s="30"/>
      <c r="G145" s="30"/>
      <c r="H145" s="30"/>
      <c r="I145" s="39"/>
      <c r="J145" s="50"/>
      <c r="K145" s="55"/>
      <c r="L145" s="39" t="s">
        <v>248</v>
      </c>
      <c r="M145" s="50">
        <v>73853.14</v>
      </c>
      <c r="N145" s="55">
        <v>42828</v>
      </c>
      <c r="O145" s="62"/>
      <c r="P145" s="62"/>
      <c r="Q145" s="58"/>
      <c r="R145" s="57"/>
      <c r="S145" s="62"/>
      <c r="T145" s="62"/>
      <c r="U145" s="62"/>
      <c r="V145" s="62"/>
      <c r="W145" s="22" t="s">
        <v>285</v>
      </c>
    </row>
    <row r="146" spans="1:23" ht="36.75" customHeight="1">
      <c r="A146" s="22" t="s">
        <v>101</v>
      </c>
      <c r="B146" s="22" t="s">
        <v>102</v>
      </c>
      <c r="C146" s="31">
        <v>130</v>
      </c>
      <c r="D146" s="30"/>
      <c r="E146" s="30"/>
      <c r="F146" s="30"/>
      <c r="G146" s="30"/>
      <c r="H146" s="30"/>
      <c r="I146" s="39"/>
      <c r="J146" s="47"/>
      <c r="K146" s="55"/>
      <c r="L146" s="39" t="s">
        <v>249</v>
      </c>
      <c r="M146" s="47">
        <v>4866019.09</v>
      </c>
      <c r="N146" s="55">
        <v>42830</v>
      </c>
      <c r="O146" s="62"/>
      <c r="P146" s="62"/>
      <c r="Q146" s="58"/>
      <c r="R146" s="57"/>
      <c r="S146" s="62"/>
      <c r="T146" s="62"/>
      <c r="U146" s="62"/>
      <c r="V146" s="62"/>
      <c r="W146" s="22" t="s">
        <v>285</v>
      </c>
    </row>
    <row r="147" spans="1:23" ht="36.75" customHeight="1">
      <c r="A147" s="22" t="s">
        <v>101</v>
      </c>
      <c r="B147" s="22" t="s">
        <v>102</v>
      </c>
      <c r="C147" s="31">
        <v>224</v>
      </c>
      <c r="D147" s="30"/>
      <c r="E147" s="30"/>
      <c r="F147" s="30"/>
      <c r="G147" s="30"/>
      <c r="H147" s="30"/>
      <c r="I147" s="39"/>
      <c r="J147" s="47"/>
      <c r="K147" s="55"/>
      <c r="L147" s="39" t="s">
        <v>250</v>
      </c>
      <c r="M147" s="47">
        <v>11689887.369999999</v>
      </c>
      <c r="N147" s="55">
        <v>42830</v>
      </c>
      <c r="O147" s="62"/>
      <c r="P147" s="62"/>
      <c r="Q147" s="58"/>
      <c r="R147" s="57"/>
      <c r="S147" s="62"/>
      <c r="T147" s="62"/>
      <c r="U147" s="62"/>
      <c r="V147" s="62"/>
      <c r="W147" s="22" t="s">
        <v>285</v>
      </c>
    </row>
    <row r="148" spans="1:23" ht="36.75" customHeight="1">
      <c r="A148" s="22" t="s">
        <v>54</v>
      </c>
      <c r="B148" s="22" t="s">
        <v>103</v>
      </c>
      <c r="C148" s="31"/>
      <c r="D148" s="30">
        <v>3</v>
      </c>
      <c r="E148" s="30"/>
      <c r="F148" s="30"/>
      <c r="G148" s="30"/>
      <c r="H148" s="30"/>
      <c r="I148" s="39"/>
      <c r="J148" s="50"/>
      <c r="K148" s="55"/>
      <c r="L148" s="39" t="s">
        <v>251</v>
      </c>
      <c r="M148" s="50">
        <v>73853.14</v>
      </c>
      <c r="N148" s="55" t="s">
        <v>277</v>
      </c>
      <c r="O148" s="62"/>
      <c r="P148" s="62"/>
      <c r="Q148" s="58"/>
      <c r="R148" s="57"/>
      <c r="S148" s="62"/>
      <c r="T148" s="62"/>
      <c r="U148" s="62"/>
      <c r="V148" s="62"/>
      <c r="W148" s="22" t="s">
        <v>285</v>
      </c>
    </row>
    <row r="149" spans="1:23" ht="36.75" customHeight="1">
      <c r="A149" s="22" t="s">
        <v>54</v>
      </c>
      <c r="B149" s="22" t="s">
        <v>103</v>
      </c>
      <c r="C149" s="31"/>
      <c r="D149" s="30">
        <v>260</v>
      </c>
      <c r="E149" s="30"/>
      <c r="F149" s="30"/>
      <c r="G149" s="30"/>
      <c r="H149" s="30"/>
      <c r="I149" s="39"/>
      <c r="J149" s="47"/>
      <c r="K149" s="55"/>
      <c r="L149" s="39" t="s">
        <v>252</v>
      </c>
      <c r="M149" s="47">
        <v>6828693.7999999998</v>
      </c>
      <c r="N149" s="55" t="s">
        <v>277</v>
      </c>
      <c r="O149" s="62"/>
      <c r="P149" s="62"/>
      <c r="Q149" s="58"/>
      <c r="R149" s="57"/>
      <c r="S149" s="62"/>
      <c r="T149" s="62"/>
      <c r="U149" s="62"/>
      <c r="V149" s="62"/>
      <c r="W149" s="22" t="s">
        <v>285</v>
      </c>
    </row>
    <row r="150" spans="1:23" ht="36.75" customHeight="1">
      <c r="A150" s="22" t="s">
        <v>54</v>
      </c>
      <c r="B150" s="22" t="s">
        <v>103</v>
      </c>
      <c r="C150" s="31">
        <v>118</v>
      </c>
      <c r="D150" s="30"/>
      <c r="E150" s="30"/>
      <c r="F150" s="30"/>
      <c r="G150" s="30"/>
      <c r="H150" s="30"/>
      <c r="I150" s="39"/>
      <c r="J150" s="47"/>
      <c r="K150" s="55"/>
      <c r="L150" s="39" t="s">
        <v>253</v>
      </c>
      <c r="M150" s="47">
        <v>4801353.04</v>
      </c>
      <c r="N150" s="55">
        <v>42830</v>
      </c>
      <c r="O150" s="62"/>
      <c r="P150" s="62"/>
      <c r="Q150" s="58"/>
      <c r="R150" s="57"/>
      <c r="S150" s="62"/>
      <c r="T150" s="62"/>
      <c r="U150" s="62"/>
      <c r="V150" s="62"/>
      <c r="W150" s="22" t="s">
        <v>285</v>
      </c>
    </row>
    <row r="151" spans="1:23" ht="36.75" customHeight="1">
      <c r="A151" s="22" t="s">
        <v>54</v>
      </c>
      <c r="B151" s="22" t="s">
        <v>103</v>
      </c>
      <c r="C151" s="31">
        <v>30</v>
      </c>
      <c r="D151" s="30"/>
      <c r="E151" s="30"/>
      <c r="F151" s="30"/>
      <c r="G151" s="30"/>
      <c r="H151" s="30"/>
      <c r="I151" s="39"/>
      <c r="J151" s="47"/>
      <c r="K151" s="55"/>
      <c r="L151" s="39" t="s">
        <v>254</v>
      </c>
      <c r="M151" s="47">
        <v>2663139.02</v>
      </c>
      <c r="N151" s="55">
        <v>42830</v>
      </c>
      <c r="O151" s="62"/>
      <c r="P151" s="62"/>
      <c r="Q151" s="58"/>
      <c r="R151" s="57"/>
      <c r="S151" s="62"/>
      <c r="T151" s="62"/>
      <c r="U151" s="62"/>
      <c r="V151" s="62"/>
      <c r="W151" s="22" t="s">
        <v>285</v>
      </c>
    </row>
    <row r="152" spans="1:23" ht="36.75" customHeight="1">
      <c r="A152" s="22" t="s">
        <v>97</v>
      </c>
      <c r="B152" s="22" t="s">
        <v>104</v>
      </c>
      <c r="C152" s="31">
        <v>122</v>
      </c>
      <c r="D152" s="30"/>
      <c r="E152" s="30"/>
      <c r="F152" s="30"/>
      <c r="G152" s="30"/>
      <c r="H152" s="30"/>
      <c r="I152" s="39"/>
      <c r="J152" s="47"/>
      <c r="K152" s="55"/>
      <c r="L152" s="39" t="s">
        <v>255</v>
      </c>
      <c r="M152" s="47">
        <v>4754576.29</v>
      </c>
      <c r="N152" s="55">
        <v>42830</v>
      </c>
      <c r="O152" s="62"/>
      <c r="P152" s="62"/>
      <c r="Q152" s="58"/>
      <c r="R152" s="57"/>
      <c r="S152" s="62"/>
      <c r="T152" s="62"/>
      <c r="U152" s="62"/>
      <c r="V152" s="62"/>
      <c r="W152" s="22" t="s">
        <v>285</v>
      </c>
    </row>
    <row r="153" spans="1:23" ht="36.75" customHeight="1">
      <c r="A153" s="22" t="s">
        <v>97</v>
      </c>
      <c r="B153" s="22" t="s">
        <v>104</v>
      </c>
      <c r="C153" s="31">
        <v>14</v>
      </c>
      <c r="D153" s="30"/>
      <c r="E153" s="30"/>
      <c r="F153" s="30"/>
      <c r="G153" s="30"/>
      <c r="H153" s="30"/>
      <c r="I153" s="39"/>
      <c r="J153" s="47"/>
      <c r="K153" s="55"/>
      <c r="L153" s="39" t="s">
        <v>256</v>
      </c>
      <c r="M153" s="47">
        <v>1324383</v>
      </c>
      <c r="N153" s="55">
        <v>42830</v>
      </c>
      <c r="O153" s="62"/>
      <c r="P153" s="62"/>
      <c r="Q153" s="58"/>
      <c r="R153" s="57"/>
      <c r="S153" s="62"/>
      <c r="T153" s="62"/>
      <c r="U153" s="62"/>
      <c r="V153" s="62"/>
      <c r="W153" s="22" t="s">
        <v>285</v>
      </c>
    </row>
    <row r="154" spans="1:23" ht="36.75" customHeight="1">
      <c r="A154" s="22" t="s">
        <v>97</v>
      </c>
      <c r="B154" s="22" t="s">
        <v>104</v>
      </c>
      <c r="C154" s="31"/>
      <c r="D154" s="30">
        <v>3</v>
      </c>
      <c r="E154" s="30"/>
      <c r="F154" s="30"/>
      <c r="G154" s="30"/>
      <c r="H154" s="30"/>
      <c r="I154" s="39"/>
      <c r="J154" s="50"/>
      <c r="K154" s="55"/>
      <c r="L154" s="39" t="s">
        <v>257</v>
      </c>
      <c r="M154" s="50">
        <v>73853.14</v>
      </c>
      <c r="N154" s="55">
        <v>42828</v>
      </c>
      <c r="O154" s="62"/>
      <c r="P154" s="62"/>
      <c r="Q154" s="58"/>
      <c r="R154" s="57"/>
      <c r="S154" s="62"/>
      <c r="T154" s="62"/>
      <c r="U154" s="62"/>
      <c r="V154" s="62"/>
      <c r="W154" s="22" t="s">
        <v>285</v>
      </c>
    </row>
    <row r="155" spans="1:23" ht="36.75" customHeight="1">
      <c r="A155" s="22" t="s">
        <v>97</v>
      </c>
      <c r="B155" s="22" t="s">
        <v>104</v>
      </c>
      <c r="C155" s="31">
        <v>186</v>
      </c>
      <c r="D155" s="30"/>
      <c r="E155" s="30"/>
      <c r="F155" s="30"/>
      <c r="G155" s="30"/>
      <c r="H155" s="30"/>
      <c r="I155" s="39"/>
      <c r="J155" s="47"/>
      <c r="K155" s="55"/>
      <c r="L155" s="39" t="s">
        <v>258</v>
      </c>
      <c r="M155" s="47">
        <v>5417101.2699999996</v>
      </c>
      <c r="N155" s="55">
        <v>41732</v>
      </c>
      <c r="O155" s="62"/>
      <c r="P155" s="62"/>
      <c r="Q155" s="58"/>
      <c r="R155" s="57"/>
      <c r="S155" s="62"/>
      <c r="T155" s="62"/>
      <c r="U155" s="62"/>
      <c r="V155" s="62"/>
      <c r="W155" s="22" t="s">
        <v>285</v>
      </c>
    </row>
    <row r="156" spans="1:23" ht="36.75" customHeight="1">
      <c r="A156" s="22" t="s">
        <v>44</v>
      </c>
      <c r="B156" s="22" t="s">
        <v>105</v>
      </c>
      <c r="C156" s="31">
        <v>210</v>
      </c>
      <c r="D156" s="30"/>
      <c r="E156" s="30"/>
      <c r="F156" s="30"/>
      <c r="G156" s="30"/>
      <c r="H156" s="30"/>
      <c r="I156" s="39"/>
      <c r="J156" s="47"/>
      <c r="K156" s="55"/>
      <c r="L156" s="39" t="s">
        <v>259</v>
      </c>
      <c r="M156" s="47">
        <v>8288610.5099999998</v>
      </c>
      <c r="N156" s="55">
        <v>42830</v>
      </c>
      <c r="O156" s="62"/>
      <c r="P156" s="62"/>
      <c r="Q156" s="58"/>
      <c r="R156" s="57"/>
      <c r="S156" s="62"/>
      <c r="T156" s="62"/>
      <c r="U156" s="62"/>
      <c r="V156" s="62"/>
      <c r="W156" s="22" t="s">
        <v>285</v>
      </c>
    </row>
    <row r="157" spans="1:23" ht="36.75" customHeight="1">
      <c r="A157" s="22" t="s">
        <v>44</v>
      </c>
      <c r="B157" s="22" t="s">
        <v>105</v>
      </c>
      <c r="C157" s="31">
        <v>34</v>
      </c>
      <c r="D157" s="30"/>
      <c r="E157" s="30"/>
      <c r="F157" s="30"/>
      <c r="G157" s="30"/>
      <c r="H157" s="30"/>
      <c r="I157" s="39"/>
      <c r="J157" s="47"/>
      <c r="K157" s="55"/>
      <c r="L157" s="39" t="s">
        <v>260</v>
      </c>
      <c r="M157" s="47">
        <v>3987522.02</v>
      </c>
      <c r="N157" s="55">
        <v>42830</v>
      </c>
      <c r="O157" s="62"/>
      <c r="P157" s="62"/>
      <c r="Q157" s="58"/>
      <c r="R157" s="57"/>
      <c r="S157" s="62"/>
      <c r="T157" s="62"/>
      <c r="U157" s="62"/>
      <c r="V157" s="62"/>
      <c r="W157" s="22" t="s">
        <v>285</v>
      </c>
    </row>
    <row r="158" spans="1:23" ht="36.75" customHeight="1">
      <c r="A158" s="22" t="s">
        <v>106</v>
      </c>
      <c r="B158" s="22" t="s">
        <v>107</v>
      </c>
      <c r="C158" s="31">
        <v>116</v>
      </c>
      <c r="D158" s="30"/>
      <c r="E158" s="30"/>
      <c r="F158" s="30"/>
      <c r="G158" s="30"/>
      <c r="H158" s="30"/>
      <c r="I158" s="39"/>
      <c r="J158" s="47"/>
      <c r="K158" s="55"/>
      <c r="L158" s="39" t="s">
        <v>261</v>
      </c>
      <c r="M158" s="47">
        <v>4659070.9800000004</v>
      </c>
      <c r="N158" s="55">
        <v>42830</v>
      </c>
      <c r="O158" s="62"/>
      <c r="P158" s="62"/>
      <c r="Q158" s="58"/>
      <c r="R158" s="57"/>
      <c r="S158" s="62"/>
      <c r="T158" s="62"/>
      <c r="U158" s="62"/>
      <c r="V158" s="62"/>
      <c r="W158" s="22" t="s">
        <v>285</v>
      </c>
    </row>
    <row r="159" spans="1:23" ht="36.75" customHeight="1">
      <c r="A159" s="22" t="s">
        <v>106</v>
      </c>
      <c r="B159" s="22" t="s">
        <v>107</v>
      </c>
      <c r="C159" s="31">
        <v>30</v>
      </c>
      <c r="D159" s="30"/>
      <c r="E159" s="30"/>
      <c r="F159" s="30"/>
      <c r="G159" s="30"/>
      <c r="H159" s="30"/>
      <c r="I159" s="39"/>
      <c r="J159" s="47"/>
      <c r="K159" s="55"/>
      <c r="L159" s="39" t="s">
        <v>262</v>
      </c>
      <c r="M159" s="47">
        <v>2704585.72</v>
      </c>
      <c r="N159" s="55">
        <v>42830</v>
      </c>
      <c r="O159" s="62"/>
      <c r="P159" s="62"/>
      <c r="Q159" s="58"/>
      <c r="R159" s="57"/>
      <c r="S159" s="62"/>
      <c r="T159" s="62"/>
      <c r="U159" s="62"/>
      <c r="V159" s="62"/>
      <c r="W159" s="22" t="s">
        <v>285</v>
      </c>
    </row>
    <row r="160" spans="1:23" ht="36.75" customHeight="1">
      <c r="A160" s="22" t="s">
        <v>106</v>
      </c>
      <c r="B160" s="22" t="s">
        <v>107</v>
      </c>
      <c r="C160" s="31"/>
      <c r="D160" s="30">
        <v>3</v>
      </c>
      <c r="E160" s="30"/>
      <c r="F160" s="30"/>
      <c r="G160" s="30"/>
      <c r="H160" s="30"/>
      <c r="I160" s="39"/>
      <c r="J160" s="47"/>
      <c r="K160" s="55"/>
      <c r="L160" s="39" t="s">
        <v>263</v>
      </c>
      <c r="M160" s="47">
        <v>73853.14</v>
      </c>
      <c r="N160" s="55">
        <v>42823</v>
      </c>
      <c r="O160" s="62"/>
      <c r="P160" s="62"/>
      <c r="Q160" s="58"/>
      <c r="R160" s="57"/>
      <c r="S160" s="62"/>
      <c r="T160" s="62"/>
      <c r="U160" s="62"/>
      <c r="V160" s="62"/>
      <c r="W160" s="22" t="s">
        <v>285</v>
      </c>
    </row>
    <row r="161" spans="1:23" ht="36.75" customHeight="1">
      <c r="A161" s="22" t="s">
        <v>106</v>
      </c>
      <c r="B161" s="22" t="s">
        <v>107</v>
      </c>
      <c r="C161" s="31"/>
      <c r="D161" s="30">
        <v>193</v>
      </c>
      <c r="E161" s="30"/>
      <c r="F161" s="30"/>
      <c r="G161" s="30"/>
      <c r="H161" s="30"/>
      <c r="I161" s="39"/>
      <c r="J161" s="47"/>
      <c r="K161" s="55"/>
      <c r="L161" s="39" t="s">
        <v>264</v>
      </c>
      <c r="M161" s="47">
        <v>5476248.9199999999</v>
      </c>
      <c r="N161" s="55">
        <v>42823</v>
      </c>
      <c r="O161" s="62"/>
      <c r="P161" s="62"/>
      <c r="Q161" s="58"/>
      <c r="R161" s="57"/>
      <c r="S161" s="62"/>
      <c r="T161" s="62"/>
      <c r="U161" s="62"/>
      <c r="V161" s="62"/>
      <c r="W161" s="22" t="s">
        <v>285</v>
      </c>
    </row>
    <row r="162" spans="1:23" ht="36.75" customHeight="1">
      <c r="A162" s="22" t="s">
        <v>54</v>
      </c>
      <c r="B162" s="22" t="s">
        <v>108</v>
      </c>
      <c r="C162" s="31"/>
      <c r="D162" s="30">
        <v>3</v>
      </c>
      <c r="E162" s="30"/>
      <c r="F162" s="30"/>
      <c r="G162" s="30"/>
      <c r="H162" s="30"/>
      <c r="I162" s="39"/>
      <c r="J162" s="47"/>
      <c r="K162" s="55"/>
      <c r="L162" s="39" t="s">
        <v>265</v>
      </c>
      <c r="M162" s="47">
        <v>73853.14</v>
      </c>
      <c r="N162" s="55">
        <v>42823</v>
      </c>
      <c r="O162" s="62"/>
      <c r="P162" s="62"/>
      <c r="Q162" s="58"/>
      <c r="R162" s="57"/>
      <c r="S162" s="62"/>
      <c r="T162" s="62"/>
      <c r="U162" s="62"/>
      <c r="V162" s="62"/>
      <c r="W162" s="22" t="s">
        <v>285</v>
      </c>
    </row>
    <row r="163" spans="1:23" ht="36.75" customHeight="1">
      <c r="A163" s="22" t="s">
        <v>54</v>
      </c>
      <c r="B163" s="22" t="s">
        <v>108</v>
      </c>
      <c r="C163" s="31"/>
      <c r="D163" s="30">
        <v>193</v>
      </c>
      <c r="E163" s="30"/>
      <c r="F163" s="30"/>
      <c r="G163" s="30"/>
      <c r="H163" s="30"/>
      <c r="I163" s="39"/>
      <c r="J163" s="47"/>
      <c r="K163" s="55"/>
      <c r="L163" s="39" t="s">
        <v>266</v>
      </c>
      <c r="M163" s="47">
        <v>5476248.9199999999</v>
      </c>
      <c r="N163" s="55">
        <v>42823</v>
      </c>
      <c r="O163" s="62"/>
      <c r="P163" s="62"/>
      <c r="Q163" s="58"/>
      <c r="R163" s="57"/>
      <c r="S163" s="62"/>
      <c r="T163" s="62"/>
      <c r="U163" s="62"/>
      <c r="V163" s="62"/>
      <c r="W163" s="22" t="s">
        <v>285</v>
      </c>
    </row>
    <row r="164" spans="1:23" ht="36.75" customHeight="1">
      <c r="A164" s="22" t="s">
        <v>54</v>
      </c>
      <c r="B164" s="22" t="s">
        <v>108</v>
      </c>
      <c r="C164" s="31">
        <v>116</v>
      </c>
      <c r="D164" s="30"/>
      <c r="E164" s="30"/>
      <c r="F164" s="30"/>
      <c r="G164" s="30"/>
      <c r="H164" s="30"/>
      <c r="I164" s="39"/>
      <c r="J164" s="47"/>
      <c r="K164" s="55"/>
      <c r="L164" s="39" t="s">
        <v>267</v>
      </c>
      <c r="M164" s="47">
        <v>5142994.84</v>
      </c>
      <c r="N164" s="55">
        <v>42830</v>
      </c>
      <c r="O164" s="62"/>
      <c r="P164" s="62"/>
      <c r="Q164" s="58"/>
      <c r="R164" s="57"/>
      <c r="S164" s="62"/>
      <c r="T164" s="62"/>
      <c r="U164" s="62"/>
      <c r="V164" s="62"/>
      <c r="W164" s="22" t="s">
        <v>285</v>
      </c>
    </row>
    <row r="165" spans="1:23" ht="36.75" customHeight="1">
      <c r="A165" s="22" t="s">
        <v>109</v>
      </c>
      <c r="B165" s="22" t="s">
        <v>110</v>
      </c>
      <c r="C165" s="31">
        <v>413</v>
      </c>
      <c r="D165" s="30"/>
      <c r="E165" s="30"/>
      <c r="F165" s="30"/>
      <c r="G165" s="30"/>
      <c r="H165" s="30"/>
      <c r="I165" s="39"/>
      <c r="J165" s="47"/>
      <c r="K165" s="55"/>
      <c r="L165" s="39" t="s">
        <v>268</v>
      </c>
      <c r="M165" s="47">
        <v>21032608.579999998</v>
      </c>
      <c r="N165" s="55">
        <v>42825</v>
      </c>
      <c r="O165" s="62"/>
      <c r="P165" s="62"/>
      <c r="Q165" s="58"/>
      <c r="R165" s="57"/>
      <c r="S165" s="62"/>
      <c r="T165" s="62"/>
      <c r="U165" s="62"/>
      <c r="V165" s="62"/>
      <c r="W165" s="22" t="s">
        <v>285</v>
      </c>
    </row>
    <row r="166" spans="1:23" ht="36.75" customHeight="1">
      <c r="A166" s="22" t="s">
        <v>109</v>
      </c>
      <c r="B166" s="22" t="s">
        <v>110</v>
      </c>
      <c r="C166" s="31"/>
      <c r="D166" s="30">
        <v>265</v>
      </c>
      <c r="E166" s="30"/>
      <c r="F166" s="30"/>
      <c r="G166" s="30"/>
      <c r="H166" s="30"/>
      <c r="I166" s="39"/>
      <c r="J166" s="47"/>
      <c r="K166" s="55"/>
      <c r="L166" s="39" t="s">
        <v>269</v>
      </c>
      <c r="M166" s="47">
        <v>7361764.8600000003</v>
      </c>
      <c r="N166" s="55">
        <v>42825</v>
      </c>
      <c r="O166" s="62"/>
      <c r="P166" s="62"/>
      <c r="Q166" s="58"/>
      <c r="R166" s="57"/>
      <c r="S166" s="62"/>
      <c r="T166" s="62"/>
      <c r="U166" s="62"/>
      <c r="V166" s="62"/>
      <c r="W166" s="22" t="s">
        <v>285</v>
      </c>
    </row>
    <row r="167" spans="1:23" ht="36.75" customHeight="1">
      <c r="A167" s="22" t="s">
        <v>109</v>
      </c>
      <c r="B167" s="22" t="s">
        <v>110</v>
      </c>
      <c r="C167" s="31"/>
      <c r="D167" s="30">
        <v>35</v>
      </c>
      <c r="E167" s="30"/>
      <c r="F167" s="30"/>
      <c r="G167" s="30"/>
      <c r="H167" s="30"/>
      <c r="I167" s="39"/>
      <c r="J167" s="47"/>
      <c r="K167" s="55"/>
      <c r="L167" s="39" t="s">
        <v>270</v>
      </c>
      <c r="M167" s="47">
        <v>873342.11</v>
      </c>
      <c r="N167" s="55">
        <v>42825</v>
      </c>
      <c r="O167" s="62"/>
      <c r="P167" s="62"/>
      <c r="Q167" s="58"/>
      <c r="R167" s="57"/>
      <c r="S167" s="62"/>
      <c r="T167" s="62"/>
      <c r="U167" s="62"/>
      <c r="V167" s="62"/>
      <c r="W167" s="22" t="s">
        <v>285</v>
      </c>
    </row>
    <row r="168" spans="1:23" ht="36.75" customHeight="1">
      <c r="A168" s="22" t="s">
        <v>37</v>
      </c>
      <c r="B168" s="22" t="s">
        <v>111</v>
      </c>
      <c r="C168" s="31">
        <v>80</v>
      </c>
      <c r="D168" s="30"/>
      <c r="E168" s="30"/>
      <c r="F168" s="30"/>
      <c r="G168" s="30"/>
      <c r="H168" s="30"/>
      <c r="I168" s="39"/>
      <c r="J168" s="47"/>
      <c r="K168" s="55"/>
      <c r="L168" s="39" t="s">
        <v>271</v>
      </c>
      <c r="M168" s="47">
        <v>2825640.16</v>
      </c>
      <c r="N168" s="55">
        <v>42821</v>
      </c>
      <c r="O168" s="62"/>
      <c r="P168" s="62"/>
      <c r="Q168" s="58"/>
      <c r="R168" s="57"/>
      <c r="S168" s="62"/>
      <c r="T168" s="62"/>
      <c r="U168" s="62"/>
      <c r="V168" s="62"/>
      <c r="W168" s="22" t="s">
        <v>285</v>
      </c>
    </row>
    <row r="169" spans="1:23" ht="36.75" customHeight="1">
      <c r="A169" s="22" t="s">
        <v>37</v>
      </c>
      <c r="B169" s="22" t="s">
        <v>111</v>
      </c>
      <c r="C169" s="31">
        <v>236</v>
      </c>
      <c r="D169" s="30"/>
      <c r="E169" s="30"/>
      <c r="F169" s="30"/>
      <c r="G169" s="30"/>
      <c r="H169" s="30"/>
      <c r="I169" s="39"/>
      <c r="J169" s="47"/>
      <c r="K169" s="55"/>
      <c r="L169" s="39" t="s">
        <v>272</v>
      </c>
      <c r="M169" s="47">
        <v>14083323.630000001</v>
      </c>
      <c r="N169" s="55">
        <v>42821</v>
      </c>
      <c r="O169" s="62"/>
      <c r="P169" s="62"/>
      <c r="Q169" s="58"/>
      <c r="R169" s="57"/>
      <c r="S169" s="62"/>
      <c r="T169" s="62"/>
      <c r="U169" s="62"/>
      <c r="V169" s="62"/>
      <c r="W169" s="22" t="s">
        <v>285</v>
      </c>
    </row>
    <row r="170" spans="1:23" ht="36.75" customHeight="1">
      <c r="A170" s="22" t="s">
        <v>44</v>
      </c>
      <c r="B170" s="22" t="s">
        <v>105</v>
      </c>
      <c r="C170" s="31"/>
      <c r="D170" s="30">
        <v>35</v>
      </c>
      <c r="E170" s="30"/>
      <c r="F170" s="30"/>
      <c r="G170" s="30"/>
      <c r="H170" s="30"/>
      <c r="I170" s="39"/>
      <c r="J170" s="47"/>
      <c r="K170" s="55"/>
      <c r="L170" s="39" t="s">
        <v>273</v>
      </c>
      <c r="M170" s="47">
        <v>873342.11</v>
      </c>
      <c r="N170" s="55">
        <v>42828</v>
      </c>
      <c r="O170" s="62"/>
      <c r="P170" s="62"/>
      <c r="Q170" s="58"/>
      <c r="R170" s="57"/>
      <c r="S170" s="62"/>
      <c r="T170" s="62"/>
      <c r="U170" s="62"/>
      <c r="V170" s="62"/>
      <c r="W170" s="22" t="s">
        <v>285</v>
      </c>
    </row>
    <row r="171" spans="1:23" ht="36.75" customHeight="1">
      <c r="A171" s="22" t="s">
        <v>44</v>
      </c>
      <c r="B171" s="22" t="s">
        <v>105</v>
      </c>
      <c r="C171" s="31"/>
      <c r="D171" s="30">
        <v>161</v>
      </c>
      <c r="E171" s="30"/>
      <c r="F171" s="30"/>
      <c r="G171" s="30"/>
      <c r="H171" s="30"/>
      <c r="I171" s="39"/>
      <c r="J171" s="47"/>
      <c r="K171" s="55"/>
      <c r="L171" s="39" t="s">
        <v>274</v>
      </c>
      <c r="M171" s="47">
        <v>4779968.4400000004</v>
      </c>
      <c r="N171" s="55">
        <v>42828</v>
      </c>
      <c r="O171" s="62"/>
      <c r="P171" s="62"/>
      <c r="Q171" s="58"/>
      <c r="R171" s="57"/>
      <c r="S171" s="62"/>
      <c r="T171" s="62"/>
      <c r="U171" s="62"/>
      <c r="V171" s="62"/>
      <c r="W171" s="22" t="s">
        <v>285</v>
      </c>
    </row>
    <row r="172" spans="1:23" ht="36.75" customHeight="1">
      <c r="A172" s="37" t="s">
        <v>46</v>
      </c>
      <c r="B172" s="38" t="s">
        <v>112</v>
      </c>
      <c r="C172" s="31" t="s">
        <v>113</v>
      </c>
      <c r="D172" s="30"/>
      <c r="E172" s="30"/>
      <c r="F172" s="30"/>
      <c r="G172" s="30"/>
      <c r="H172" s="30"/>
      <c r="I172" s="39"/>
      <c r="J172" s="47"/>
      <c r="K172" s="55"/>
      <c r="L172" s="39" t="s">
        <v>275</v>
      </c>
      <c r="M172" s="47">
        <v>7790597.8799999999</v>
      </c>
      <c r="N172" s="55">
        <v>42832</v>
      </c>
      <c r="O172" s="62"/>
      <c r="P172" s="62"/>
      <c r="Q172" s="58"/>
      <c r="R172" s="57"/>
      <c r="S172" s="62"/>
      <c r="T172" s="62"/>
      <c r="U172" s="62"/>
      <c r="V172" s="62"/>
      <c r="W172" s="22" t="s">
        <v>285</v>
      </c>
    </row>
    <row r="173" spans="1:23" ht="36.75" customHeight="1">
      <c r="A173" s="37" t="s">
        <v>46</v>
      </c>
      <c r="B173" s="38" t="s">
        <v>112</v>
      </c>
      <c r="C173" s="31" t="s">
        <v>113</v>
      </c>
      <c r="D173" s="30"/>
      <c r="E173" s="30"/>
      <c r="F173" s="30"/>
      <c r="G173" s="30"/>
      <c r="H173" s="30"/>
      <c r="I173" s="39"/>
      <c r="J173" s="47"/>
      <c r="K173" s="55"/>
      <c r="L173" s="39" t="s">
        <v>276</v>
      </c>
      <c r="M173" s="47">
        <v>3170162.42</v>
      </c>
      <c r="N173" s="55">
        <v>42831</v>
      </c>
      <c r="O173" s="62"/>
      <c r="P173" s="62"/>
      <c r="Q173" s="58"/>
      <c r="R173" s="57"/>
      <c r="S173" s="62"/>
      <c r="T173" s="62"/>
      <c r="U173" s="62"/>
      <c r="V173" s="62"/>
      <c r="W173" s="22" t="s">
        <v>285</v>
      </c>
    </row>
    <row r="174" spans="1:23" ht="36" customHeight="1">
      <c r="A174" s="160" t="s">
        <v>26</v>
      </c>
      <c r="B174" s="160"/>
      <c r="C174" s="160"/>
      <c r="D174" s="160"/>
      <c r="E174" s="160"/>
      <c r="F174" s="160"/>
      <c r="G174" s="160"/>
      <c r="H174" s="160"/>
      <c r="I174" s="160"/>
      <c r="J174" s="61">
        <f ca="1">SUM(J8:J174)</f>
        <v>0</v>
      </c>
      <c r="M174" s="61">
        <f ca="1">SUM(M8:M174)</f>
        <v>740760482.60999966</v>
      </c>
    </row>
  </sheetData>
  <mergeCells count="13">
    <mergeCell ref="A174:I174"/>
    <mergeCell ref="A3:W3"/>
    <mergeCell ref="A1:W1"/>
    <mergeCell ref="A2:W2"/>
    <mergeCell ref="I5:K6"/>
    <mergeCell ref="L5:N6"/>
    <mergeCell ref="S5:V6"/>
    <mergeCell ref="W5:W7"/>
    <mergeCell ref="A5:A7"/>
    <mergeCell ref="B5:B7"/>
    <mergeCell ref="C5:H6"/>
    <mergeCell ref="D11:D12"/>
    <mergeCell ref="O5:R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topLeftCell="A27" zoomScale="47" zoomScaleNormal="47" workbookViewId="0">
      <selection activeCell="A8" sqref="A8:XFD43"/>
    </sheetView>
  </sheetViews>
  <sheetFormatPr baseColWidth="10" defaultColWidth="41.140625" defaultRowHeight="12"/>
  <cols>
    <col min="1" max="1" width="37.28515625" style="1" customWidth="1"/>
    <col min="2" max="2" width="47.5703125" style="1" customWidth="1"/>
    <col min="3" max="3" width="16.140625" style="1" customWidth="1"/>
    <col min="4" max="4" width="17.7109375" style="1" customWidth="1"/>
    <col min="5" max="6" width="16.140625" style="1" customWidth="1"/>
    <col min="7" max="7" width="25.5703125" style="1" customWidth="1"/>
    <col min="8" max="8" width="16.140625" style="1" customWidth="1"/>
    <col min="9" max="12" width="18.28515625" style="1" customWidth="1"/>
    <col min="13" max="13" width="28.42578125" style="60" customWidth="1"/>
    <col min="14" max="14" width="18.28515625" style="1" customWidth="1"/>
    <col min="15" max="16" width="21" style="1" customWidth="1"/>
    <col min="17" max="18" width="9.4257812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3" ht="79.5" customHeight="1" thickTop="1" thickBot="1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4"/>
    </row>
    <row r="2" spans="1:23" ht="37.5" customHeight="1" thickTop="1">
      <c r="A2" s="126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</row>
    <row r="3" spans="1:23" customFormat="1" ht="46.5">
      <c r="A3" s="161" t="s">
        <v>33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customFormat="1" ht="15.75">
      <c r="A4" s="6"/>
      <c r="B4" s="7"/>
      <c r="M4" s="84"/>
    </row>
    <row r="5" spans="1:23" customFormat="1" ht="15" customHeight="1">
      <c r="A5" s="132" t="s">
        <v>1</v>
      </c>
      <c r="B5" s="134" t="s">
        <v>2</v>
      </c>
      <c r="C5" s="134" t="s">
        <v>3</v>
      </c>
      <c r="D5" s="134"/>
      <c r="E5" s="134"/>
      <c r="F5" s="134"/>
      <c r="G5" s="134"/>
      <c r="H5" s="134"/>
      <c r="I5" s="136" t="s">
        <v>19</v>
      </c>
      <c r="J5" s="136"/>
      <c r="K5" s="136"/>
      <c r="L5" s="136" t="s">
        <v>18</v>
      </c>
      <c r="M5" s="136"/>
      <c r="N5" s="136"/>
      <c r="O5" s="137" t="s">
        <v>5</v>
      </c>
      <c r="P5" s="138"/>
      <c r="Q5" s="138"/>
      <c r="R5" s="139"/>
      <c r="S5" s="136" t="s">
        <v>6</v>
      </c>
      <c r="T5" s="136"/>
      <c r="U5" s="136"/>
      <c r="V5" s="136"/>
      <c r="W5" s="136" t="s">
        <v>7</v>
      </c>
    </row>
    <row r="6" spans="1:23" customFormat="1" ht="15" customHeight="1">
      <c r="A6" s="132"/>
      <c r="B6" s="134"/>
      <c r="C6" s="134"/>
      <c r="D6" s="134"/>
      <c r="E6" s="134"/>
      <c r="F6" s="134"/>
      <c r="G6" s="134"/>
      <c r="H6" s="134"/>
      <c r="I6" s="136"/>
      <c r="J6" s="136"/>
      <c r="K6" s="136"/>
      <c r="L6" s="136"/>
      <c r="M6" s="136"/>
      <c r="N6" s="136"/>
      <c r="O6" s="140"/>
      <c r="P6" s="141"/>
      <c r="Q6" s="141"/>
      <c r="R6" s="142"/>
      <c r="S6" s="136"/>
      <c r="T6" s="136"/>
      <c r="U6" s="136"/>
      <c r="V6" s="136"/>
      <c r="W6" s="136"/>
    </row>
    <row r="7" spans="1:23" customFormat="1" ht="52.5" customHeight="1">
      <c r="A7" s="132"/>
      <c r="B7" s="134"/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8" t="s">
        <v>14</v>
      </c>
      <c r="J7" s="8" t="s">
        <v>15</v>
      </c>
      <c r="K7" s="8" t="s">
        <v>4</v>
      </c>
      <c r="L7" s="8" t="s">
        <v>14</v>
      </c>
      <c r="M7" s="85" t="s">
        <v>15</v>
      </c>
      <c r="N7" s="8" t="s">
        <v>4</v>
      </c>
      <c r="O7" s="9" t="s">
        <v>16</v>
      </c>
      <c r="P7" s="9" t="s">
        <v>17</v>
      </c>
      <c r="Q7" s="9" t="s">
        <v>278</v>
      </c>
      <c r="R7" s="9" t="s">
        <v>279</v>
      </c>
      <c r="S7" s="8" t="s">
        <v>20</v>
      </c>
      <c r="T7" s="9" t="s">
        <v>21</v>
      </c>
      <c r="U7" s="9" t="s">
        <v>15</v>
      </c>
      <c r="V7" s="8" t="s">
        <v>4</v>
      </c>
      <c r="W7" s="136"/>
    </row>
    <row r="8" spans="1:23" s="5" customFormat="1" ht="38.25" customHeight="1">
      <c r="A8" s="63"/>
      <c r="B8" s="64" t="s">
        <v>286</v>
      </c>
      <c r="C8" s="68"/>
      <c r="D8" s="69"/>
      <c r="E8" s="69"/>
      <c r="F8" s="69"/>
      <c r="G8" s="69"/>
      <c r="H8" s="69"/>
      <c r="I8" s="11"/>
      <c r="J8" s="11"/>
      <c r="K8" s="10"/>
      <c r="L8" s="64" t="s">
        <v>309</v>
      </c>
      <c r="M8" s="79">
        <v>77462</v>
      </c>
      <c r="N8" s="105">
        <v>42398</v>
      </c>
      <c r="O8" s="11"/>
      <c r="P8" s="12"/>
      <c r="Q8" s="82" t="s">
        <v>113</v>
      </c>
      <c r="R8" s="82"/>
      <c r="S8" s="11"/>
      <c r="T8" s="82"/>
      <c r="U8" s="11"/>
      <c r="V8" s="10"/>
      <c r="W8" s="63" t="s">
        <v>280</v>
      </c>
    </row>
    <row r="9" spans="1:23" s="5" customFormat="1" ht="38.25" customHeight="1">
      <c r="A9" s="22" t="s">
        <v>85</v>
      </c>
      <c r="B9" s="24" t="s">
        <v>287</v>
      </c>
      <c r="C9" s="70"/>
      <c r="D9" s="71"/>
      <c r="E9" s="71"/>
      <c r="F9" s="71"/>
      <c r="G9" s="71"/>
      <c r="H9" s="71"/>
      <c r="I9" s="11"/>
      <c r="J9" s="11"/>
      <c r="K9" s="10"/>
      <c r="L9" s="24" t="s">
        <v>310</v>
      </c>
      <c r="M9" s="46">
        <v>4247936</v>
      </c>
      <c r="N9" s="53">
        <v>42573</v>
      </c>
      <c r="O9" s="11"/>
      <c r="P9" s="12"/>
      <c r="Q9" s="57"/>
      <c r="R9" s="57"/>
      <c r="S9" s="11"/>
      <c r="T9" s="57"/>
      <c r="U9" s="11"/>
      <c r="V9" s="10"/>
      <c r="W9" s="22" t="s">
        <v>280</v>
      </c>
    </row>
    <row r="10" spans="1:23" s="5" customFormat="1" ht="38.25" customHeight="1">
      <c r="A10" s="22" t="s">
        <v>85</v>
      </c>
      <c r="B10" s="24" t="s">
        <v>288</v>
      </c>
      <c r="C10" s="70"/>
      <c r="D10" s="71"/>
      <c r="E10" s="71"/>
      <c r="F10" s="71"/>
      <c r="G10" s="71"/>
      <c r="H10" s="71"/>
      <c r="I10" s="11"/>
      <c r="J10" s="11"/>
      <c r="K10" s="10"/>
      <c r="L10" s="24" t="s">
        <v>311</v>
      </c>
      <c r="M10" s="46">
        <v>8515107</v>
      </c>
      <c r="N10" s="53">
        <v>42695</v>
      </c>
      <c r="O10" s="11"/>
      <c r="P10" s="12"/>
      <c r="Q10" s="57"/>
      <c r="R10" s="57"/>
      <c r="S10" s="11"/>
      <c r="T10" s="57"/>
      <c r="U10" s="11"/>
      <c r="V10" s="10"/>
      <c r="W10" s="22" t="s">
        <v>345</v>
      </c>
    </row>
    <row r="11" spans="1:23" s="5" customFormat="1" ht="38.25" customHeight="1">
      <c r="A11" s="22" t="s">
        <v>85</v>
      </c>
      <c r="B11" s="24" t="s">
        <v>288</v>
      </c>
      <c r="C11" s="70"/>
      <c r="D11" s="71"/>
      <c r="E11" s="71"/>
      <c r="F11" s="71"/>
      <c r="G11" s="71"/>
      <c r="H11" s="71"/>
      <c r="I11" s="11"/>
      <c r="J11" s="11"/>
      <c r="K11" s="10"/>
      <c r="L11" s="24" t="s">
        <v>312</v>
      </c>
      <c r="M11" s="46">
        <v>15561271.289999999</v>
      </c>
      <c r="N11" s="53">
        <v>42695</v>
      </c>
      <c r="O11" s="11"/>
      <c r="P11" s="12"/>
      <c r="Q11" s="57"/>
      <c r="R11" s="57"/>
      <c r="S11" s="11"/>
      <c r="T11" s="57"/>
      <c r="U11" s="11"/>
      <c r="V11" s="10"/>
      <c r="W11" s="22" t="s">
        <v>345</v>
      </c>
    </row>
    <row r="12" spans="1:23" s="5" customFormat="1" ht="38.25" customHeight="1">
      <c r="A12" s="22" t="s">
        <v>85</v>
      </c>
      <c r="B12" s="24" t="s">
        <v>288</v>
      </c>
      <c r="C12" s="70"/>
      <c r="D12" s="71"/>
      <c r="E12" s="71"/>
      <c r="F12" s="71"/>
      <c r="G12" s="71"/>
      <c r="H12" s="71"/>
      <c r="I12" s="11"/>
      <c r="J12" s="11"/>
      <c r="K12" s="10"/>
      <c r="L12" s="24" t="s">
        <v>313</v>
      </c>
      <c r="M12" s="46">
        <v>21292849.469999999</v>
      </c>
      <c r="N12" s="53">
        <v>42695</v>
      </c>
      <c r="O12" s="11"/>
      <c r="P12" s="12"/>
      <c r="Q12" s="57"/>
      <c r="R12" s="57"/>
      <c r="S12" s="11"/>
      <c r="T12" s="57"/>
      <c r="U12" s="11"/>
      <c r="V12" s="10"/>
      <c r="W12" s="22" t="s">
        <v>345</v>
      </c>
    </row>
    <row r="13" spans="1:23" s="5" customFormat="1" ht="38.25" customHeight="1">
      <c r="A13" s="22" t="s">
        <v>44</v>
      </c>
      <c r="B13" s="24" t="s">
        <v>289</v>
      </c>
      <c r="C13" s="70"/>
      <c r="D13" s="71"/>
      <c r="E13" s="71"/>
      <c r="F13" s="71"/>
      <c r="G13" s="71"/>
      <c r="H13" s="71"/>
      <c r="I13" s="11"/>
      <c r="J13" s="11"/>
      <c r="K13" s="10"/>
      <c r="L13" s="24" t="s">
        <v>314</v>
      </c>
      <c r="M13" s="46">
        <v>21287768.879999999</v>
      </c>
      <c r="N13" s="53">
        <v>42695</v>
      </c>
      <c r="O13" s="11"/>
      <c r="P13" s="12"/>
      <c r="Q13" s="57" t="s">
        <v>113</v>
      </c>
      <c r="R13" s="57"/>
      <c r="S13" s="11"/>
      <c r="T13" s="57"/>
      <c r="U13" s="11"/>
      <c r="V13" s="10"/>
      <c r="W13" s="22" t="s">
        <v>345</v>
      </c>
    </row>
    <row r="14" spans="1:23" s="5" customFormat="1" ht="38.25" customHeight="1">
      <c r="A14" s="22" t="s">
        <v>97</v>
      </c>
      <c r="B14" s="24" t="s">
        <v>290</v>
      </c>
      <c r="C14" s="70"/>
      <c r="D14" s="71"/>
      <c r="E14" s="71"/>
      <c r="F14" s="71"/>
      <c r="G14" s="71"/>
      <c r="H14" s="71"/>
      <c r="I14" s="11"/>
      <c r="J14" s="11"/>
      <c r="K14" s="10"/>
      <c r="L14" s="24" t="s">
        <v>315</v>
      </c>
      <c r="M14" s="46">
        <v>7095922.96</v>
      </c>
      <c r="N14" s="53">
        <v>42695</v>
      </c>
      <c r="O14" s="11"/>
      <c r="P14" s="12"/>
      <c r="Q14" s="57" t="s">
        <v>113</v>
      </c>
      <c r="R14" s="57"/>
      <c r="S14" s="11"/>
      <c r="T14" s="57"/>
      <c r="U14" s="11"/>
      <c r="V14" s="10"/>
      <c r="W14" s="22" t="s">
        <v>345</v>
      </c>
    </row>
    <row r="15" spans="1:23" s="5" customFormat="1" ht="38.25" customHeight="1">
      <c r="A15" s="22" t="s">
        <v>54</v>
      </c>
      <c r="B15" s="24" t="s">
        <v>291</v>
      </c>
      <c r="C15" s="70"/>
      <c r="D15" s="71"/>
      <c r="E15" s="71"/>
      <c r="F15" s="71"/>
      <c r="G15" s="71"/>
      <c r="H15" s="71"/>
      <c r="I15" s="11"/>
      <c r="J15" s="11"/>
      <c r="K15" s="10"/>
      <c r="L15" s="24" t="s">
        <v>316</v>
      </c>
      <c r="M15" s="46">
        <v>7095922.96</v>
      </c>
      <c r="N15" s="53">
        <v>42695</v>
      </c>
      <c r="O15" s="11"/>
      <c r="P15" s="12"/>
      <c r="Q15" s="57" t="s">
        <v>113</v>
      </c>
      <c r="R15" s="57"/>
      <c r="S15" s="11"/>
      <c r="T15" s="57"/>
      <c r="U15" s="11"/>
      <c r="V15" s="10"/>
      <c r="W15" s="22" t="s">
        <v>345</v>
      </c>
    </row>
    <row r="16" spans="1:23" s="5" customFormat="1" ht="38.25" customHeight="1">
      <c r="A16" s="22" t="s">
        <v>54</v>
      </c>
      <c r="B16" s="24" t="s">
        <v>291</v>
      </c>
      <c r="C16" s="70"/>
      <c r="D16" s="71"/>
      <c r="E16" s="71"/>
      <c r="F16" s="71"/>
      <c r="G16" s="71"/>
      <c r="H16" s="71"/>
      <c r="I16" s="11"/>
      <c r="J16" s="11"/>
      <c r="K16" s="10"/>
      <c r="L16" s="24" t="s">
        <v>317</v>
      </c>
      <c r="M16" s="46">
        <v>104661575.56</v>
      </c>
      <c r="N16" s="53">
        <v>42695</v>
      </c>
      <c r="O16" s="11"/>
      <c r="P16" s="12"/>
      <c r="Q16" s="57" t="s">
        <v>113</v>
      </c>
      <c r="R16" s="57"/>
      <c r="S16" s="11"/>
      <c r="T16" s="57"/>
      <c r="U16" s="11"/>
      <c r="V16" s="10"/>
      <c r="W16" s="22" t="s">
        <v>345</v>
      </c>
    </row>
    <row r="17" spans="1:23" s="5" customFormat="1" ht="38.25" customHeight="1">
      <c r="A17" s="22" t="s">
        <v>87</v>
      </c>
      <c r="B17" s="24" t="s">
        <v>292</v>
      </c>
      <c r="C17" s="70"/>
      <c r="D17" s="71"/>
      <c r="E17" s="71"/>
      <c r="F17" s="71"/>
      <c r="G17" s="71"/>
      <c r="H17" s="71"/>
      <c r="I17" s="11"/>
      <c r="J17" s="11"/>
      <c r="K17" s="10"/>
      <c r="L17" s="24" t="s">
        <v>318</v>
      </c>
      <c r="M17" s="46">
        <v>5960575.29</v>
      </c>
      <c r="N17" s="53">
        <v>42695</v>
      </c>
      <c r="O17" s="11"/>
      <c r="P17" s="12"/>
      <c r="Q17" s="57" t="s">
        <v>113</v>
      </c>
      <c r="R17" s="57"/>
      <c r="S17" s="11"/>
      <c r="T17" s="57"/>
      <c r="U17" s="11"/>
      <c r="V17" s="10"/>
      <c r="W17" s="22" t="s">
        <v>345</v>
      </c>
    </row>
    <row r="18" spans="1:23" s="5" customFormat="1" ht="38.25" customHeight="1">
      <c r="A18" s="22" t="s">
        <v>74</v>
      </c>
      <c r="B18" s="24" t="s">
        <v>293</v>
      </c>
      <c r="C18" s="70"/>
      <c r="D18" s="71"/>
      <c r="E18" s="71"/>
      <c r="F18" s="71"/>
      <c r="G18" s="71"/>
      <c r="H18" s="71"/>
      <c r="I18" s="11"/>
      <c r="J18" s="11"/>
      <c r="K18" s="10"/>
      <c r="L18" s="24" t="s">
        <v>319</v>
      </c>
      <c r="M18" s="46">
        <v>12772661.33</v>
      </c>
      <c r="N18" s="53">
        <v>42695</v>
      </c>
      <c r="O18" s="11"/>
      <c r="P18" s="12"/>
      <c r="Q18" s="57" t="s">
        <v>113</v>
      </c>
      <c r="R18" s="57"/>
      <c r="S18" s="11"/>
      <c r="T18" s="57"/>
      <c r="U18" s="11"/>
      <c r="V18" s="10"/>
      <c r="W18" s="22" t="s">
        <v>345</v>
      </c>
    </row>
    <row r="19" spans="1:23" s="5" customFormat="1" ht="38.25" customHeight="1">
      <c r="A19" s="22" t="s">
        <v>74</v>
      </c>
      <c r="B19" s="24" t="s">
        <v>293</v>
      </c>
      <c r="C19" s="70"/>
      <c r="D19" s="71"/>
      <c r="E19" s="71"/>
      <c r="F19" s="71"/>
      <c r="G19" s="71"/>
      <c r="H19" s="71"/>
      <c r="I19" s="11"/>
      <c r="J19" s="11"/>
      <c r="K19" s="10"/>
      <c r="L19" s="24" t="s">
        <v>320</v>
      </c>
      <c r="M19" s="46">
        <v>28876922.59</v>
      </c>
      <c r="N19" s="53">
        <v>42695</v>
      </c>
      <c r="O19" s="11"/>
      <c r="P19" s="12"/>
      <c r="Q19" s="57" t="s">
        <v>113</v>
      </c>
      <c r="R19" s="57"/>
      <c r="S19" s="11"/>
      <c r="T19" s="57"/>
      <c r="U19" s="11"/>
      <c r="V19" s="10"/>
      <c r="W19" s="22" t="s">
        <v>345</v>
      </c>
    </row>
    <row r="20" spans="1:23" s="5" customFormat="1" ht="38.25" customHeight="1">
      <c r="A20" s="22" t="s">
        <v>80</v>
      </c>
      <c r="B20" s="24" t="s">
        <v>294</v>
      </c>
      <c r="C20" s="70"/>
      <c r="D20" s="71"/>
      <c r="E20" s="71"/>
      <c r="F20" s="71"/>
      <c r="G20" s="71"/>
      <c r="H20" s="71"/>
      <c r="I20" s="11"/>
      <c r="J20" s="11"/>
      <c r="K20" s="10"/>
      <c r="L20" s="24" t="s">
        <v>321</v>
      </c>
      <c r="M20" s="46">
        <v>1703021.51</v>
      </c>
      <c r="N20" s="53">
        <v>42695</v>
      </c>
      <c r="O20" s="11"/>
      <c r="P20" s="12"/>
      <c r="Q20" s="57" t="s">
        <v>113</v>
      </c>
      <c r="R20" s="57"/>
      <c r="S20" s="11"/>
      <c r="T20" s="57"/>
      <c r="U20" s="11"/>
      <c r="V20" s="10"/>
      <c r="W20" s="22" t="s">
        <v>345</v>
      </c>
    </row>
    <row r="21" spans="1:23" s="5" customFormat="1" ht="38.25" customHeight="1">
      <c r="A21" s="22" t="s">
        <v>99</v>
      </c>
      <c r="B21" s="24" t="s">
        <v>295</v>
      </c>
      <c r="C21" s="70"/>
      <c r="D21" s="71"/>
      <c r="E21" s="71"/>
      <c r="F21" s="71"/>
      <c r="G21" s="71"/>
      <c r="H21" s="71"/>
      <c r="I21" s="11"/>
      <c r="J21" s="11"/>
      <c r="K21" s="10"/>
      <c r="L21" s="24" t="s">
        <v>322</v>
      </c>
      <c r="M21" s="46">
        <v>6812066.04</v>
      </c>
      <c r="N21" s="53">
        <v>42695</v>
      </c>
      <c r="O21" s="11"/>
      <c r="P21" s="12"/>
      <c r="Q21" s="57" t="s">
        <v>113</v>
      </c>
      <c r="R21" s="57"/>
      <c r="S21" s="11"/>
      <c r="T21" s="57"/>
      <c r="U21" s="11"/>
      <c r="V21" s="10"/>
      <c r="W21" s="22" t="s">
        <v>345</v>
      </c>
    </row>
    <row r="22" spans="1:23" s="5" customFormat="1" ht="38.25" customHeight="1">
      <c r="A22" s="34" t="s">
        <v>99</v>
      </c>
      <c r="B22" s="65" t="s">
        <v>295</v>
      </c>
      <c r="C22" s="72"/>
      <c r="D22" s="73"/>
      <c r="E22" s="73"/>
      <c r="F22" s="73"/>
      <c r="G22" s="73"/>
      <c r="H22" s="73"/>
      <c r="I22" s="11"/>
      <c r="J22" s="11"/>
      <c r="K22" s="10"/>
      <c r="L22" s="65" t="s">
        <v>323</v>
      </c>
      <c r="M22" s="80">
        <v>28157531.34</v>
      </c>
      <c r="N22" s="106">
        <v>42695</v>
      </c>
      <c r="O22" s="11"/>
      <c r="P22" s="12"/>
      <c r="Q22" s="59" t="s">
        <v>113</v>
      </c>
      <c r="R22" s="59"/>
      <c r="S22" s="11"/>
      <c r="T22" s="59"/>
      <c r="U22" s="11"/>
      <c r="V22" s="10"/>
      <c r="W22" s="34" t="s">
        <v>345</v>
      </c>
    </row>
    <row r="23" spans="1:23" s="5" customFormat="1" ht="38.25" customHeight="1">
      <c r="A23" s="22" t="s">
        <v>56</v>
      </c>
      <c r="B23" s="24" t="s">
        <v>296</v>
      </c>
      <c r="C23" s="70"/>
      <c r="D23" s="71"/>
      <c r="E23" s="71"/>
      <c r="F23" s="71"/>
      <c r="G23" s="71"/>
      <c r="H23" s="71"/>
      <c r="I23" s="11"/>
      <c r="J23" s="11"/>
      <c r="K23" s="10"/>
      <c r="L23" s="24" t="s">
        <v>324</v>
      </c>
      <c r="M23" s="46">
        <v>7947433.7199999997</v>
      </c>
      <c r="N23" s="53">
        <v>42695</v>
      </c>
      <c r="O23" s="11"/>
      <c r="P23" s="12"/>
      <c r="Q23" s="57" t="s">
        <v>113</v>
      </c>
      <c r="R23" s="57"/>
      <c r="S23" s="11"/>
      <c r="T23" s="57"/>
      <c r="U23" s="11"/>
      <c r="V23" s="10"/>
      <c r="W23" s="22" t="s">
        <v>345</v>
      </c>
    </row>
    <row r="24" spans="1:23" s="5" customFormat="1" ht="38.25" customHeight="1">
      <c r="A24" s="22" t="s">
        <v>56</v>
      </c>
      <c r="B24" s="24" t="s">
        <v>296</v>
      </c>
      <c r="C24" s="70"/>
      <c r="D24" s="71"/>
      <c r="E24" s="71"/>
      <c r="F24" s="71"/>
      <c r="G24" s="71"/>
      <c r="H24" s="71"/>
      <c r="I24" s="11"/>
      <c r="J24" s="11"/>
      <c r="K24" s="10"/>
      <c r="L24" s="24" t="s">
        <v>325</v>
      </c>
      <c r="M24" s="46">
        <v>25367778.309999999</v>
      </c>
      <c r="N24" s="53">
        <v>42695</v>
      </c>
      <c r="O24" s="11"/>
      <c r="P24" s="12"/>
      <c r="Q24" s="57" t="s">
        <v>113</v>
      </c>
      <c r="R24" s="57"/>
      <c r="S24" s="11"/>
      <c r="T24" s="57"/>
      <c r="U24" s="11"/>
      <c r="V24" s="10"/>
      <c r="W24" s="22" t="s">
        <v>345</v>
      </c>
    </row>
    <row r="25" spans="1:23" s="5" customFormat="1" ht="38.25" customHeight="1">
      <c r="A25" s="66" t="s">
        <v>92</v>
      </c>
      <c r="B25" s="67" t="s">
        <v>297</v>
      </c>
      <c r="C25" s="74"/>
      <c r="D25" s="75"/>
      <c r="E25" s="75"/>
      <c r="F25" s="75"/>
      <c r="G25" s="75"/>
      <c r="H25" s="75"/>
      <c r="I25" s="11"/>
      <c r="J25" s="11"/>
      <c r="K25" s="10"/>
      <c r="L25" s="67" t="s">
        <v>326</v>
      </c>
      <c r="M25" s="81">
        <v>10218129.060000001</v>
      </c>
      <c r="N25" s="107">
        <v>42695</v>
      </c>
      <c r="O25" s="11"/>
      <c r="P25" s="12"/>
      <c r="Q25" s="83" t="s">
        <v>113</v>
      </c>
      <c r="R25" s="83"/>
      <c r="S25" s="11"/>
      <c r="T25" s="83"/>
      <c r="U25" s="11"/>
      <c r="V25" s="10"/>
      <c r="W25" s="66" t="s">
        <v>345</v>
      </c>
    </row>
    <row r="26" spans="1:23" s="5" customFormat="1" ht="38.25" customHeight="1">
      <c r="A26" s="22" t="s">
        <v>92</v>
      </c>
      <c r="B26" s="24" t="s">
        <v>297</v>
      </c>
      <c r="C26" s="70"/>
      <c r="D26" s="71"/>
      <c r="E26" s="71"/>
      <c r="F26" s="71"/>
      <c r="G26" s="71"/>
      <c r="H26" s="71"/>
      <c r="I26" s="11"/>
      <c r="J26" s="11"/>
      <c r="K26" s="10"/>
      <c r="L26" s="24" t="s">
        <v>327</v>
      </c>
      <c r="M26" s="46">
        <v>22836432.120000001</v>
      </c>
      <c r="N26" s="53">
        <v>42695</v>
      </c>
      <c r="O26" s="11"/>
      <c r="P26" s="12"/>
      <c r="Q26" s="57" t="s">
        <v>113</v>
      </c>
      <c r="R26" s="57"/>
      <c r="S26" s="11"/>
      <c r="T26" s="57"/>
      <c r="U26" s="11"/>
      <c r="V26" s="10"/>
      <c r="W26" s="22" t="s">
        <v>345</v>
      </c>
    </row>
    <row r="27" spans="1:23" s="5" customFormat="1" ht="38.25" customHeight="1">
      <c r="A27" s="22" t="s">
        <v>85</v>
      </c>
      <c r="B27" s="24" t="s">
        <v>287</v>
      </c>
      <c r="C27" s="70"/>
      <c r="D27" s="71"/>
      <c r="E27" s="71"/>
      <c r="F27" s="71"/>
      <c r="G27" s="71"/>
      <c r="H27" s="71"/>
      <c r="I27" s="11"/>
      <c r="J27" s="11"/>
      <c r="K27" s="10"/>
      <c r="L27" s="24" t="s">
        <v>328</v>
      </c>
      <c r="M27" s="46">
        <v>10218129.060000001</v>
      </c>
      <c r="N27" s="53">
        <v>42695</v>
      </c>
      <c r="O27" s="11"/>
      <c r="P27" s="12"/>
      <c r="Q27" s="57"/>
      <c r="R27" s="57"/>
      <c r="S27" s="11"/>
      <c r="T27" s="57"/>
      <c r="U27" s="11"/>
      <c r="V27" s="10"/>
      <c r="W27" s="22" t="s">
        <v>345</v>
      </c>
    </row>
    <row r="28" spans="1:23" s="5" customFormat="1" ht="38.25" customHeight="1">
      <c r="A28" s="22" t="s">
        <v>85</v>
      </c>
      <c r="B28" s="24" t="s">
        <v>287</v>
      </c>
      <c r="C28" s="70"/>
      <c r="D28" s="71"/>
      <c r="E28" s="71"/>
      <c r="F28" s="71"/>
      <c r="G28" s="71"/>
      <c r="H28" s="71"/>
      <c r="I28" s="11"/>
      <c r="J28" s="11"/>
      <c r="K28" s="10"/>
      <c r="L28" s="24" t="s">
        <v>329</v>
      </c>
      <c r="M28" s="46">
        <v>62597048.450000003</v>
      </c>
      <c r="N28" s="53">
        <v>42695</v>
      </c>
      <c r="O28" s="11"/>
      <c r="P28" s="12"/>
      <c r="Q28" s="57"/>
      <c r="R28" s="57"/>
      <c r="S28" s="11"/>
      <c r="T28" s="57"/>
      <c r="U28" s="11"/>
      <c r="V28" s="10"/>
      <c r="W28" s="22" t="s">
        <v>345</v>
      </c>
    </row>
    <row r="29" spans="1:23" s="5" customFormat="1" ht="38.25" customHeight="1">
      <c r="A29" s="22" t="s">
        <v>85</v>
      </c>
      <c r="B29" s="24" t="s">
        <v>287</v>
      </c>
      <c r="C29" s="70"/>
      <c r="D29" s="71"/>
      <c r="E29" s="71"/>
      <c r="F29" s="71"/>
      <c r="G29" s="71"/>
      <c r="H29" s="71"/>
      <c r="I29" s="11"/>
      <c r="J29" s="11"/>
      <c r="K29" s="10"/>
      <c r="L29" s="24" t="s">
        <v>330</v>
      </c>
      <c r="M29" s="46">
        <v>26018558.629999999</v>
      </c>
      <c r="N29" s="53">
        <v>42695</v>
      </c>
      <c r="O29" s="11"/>
      <c r="P29" s="12"/>
      <c r="Q29" s="57"/>
      <c r="R29" s="57"/>
      <c r="S29" s="11"/>
      <c r="T29" s="57"/>
      <c r="U29" s="11"/>
      <c r="V29" s="10"/>
      <c r="W29" s="22" t="s">
        <v>345</v>
      </c>
    </row>
    <row r="30" spans="1:23" s="5" customFormat="1" ht="38.25" customHeight="1">
      <c r="A30" s="22" t="s">
        <v>80</v>
      </c>
      <c r="B30" s="24" t="s">
        <v>298</v>
      </c>
      <c r="C30" s="70"/>
      <c r="D30" s="71"/>
      <c r="E30" s="71"/>
      <c r="F30" s="71"/>
      <c r="G30" s="71"/>
      <c r="H30" s="71"/>
      <c r="I30" s="11"/>
      <c r="J30" s="11"/>
      <c r="K30" s="10"/>
      <c r="L30" s="24" t="s">
        <v>331</v>
      </c>
      <c r="M30" s="46">
        <v>2980287.64</v>
      </c>
      <c r="N30" s="53">
        <v>42695</v>
      </c>
      <c r="O30" s="11"/>
      <c r="P30" s="12"/>
      <c r="Q30" s="57" t="s">
        <v>113</v>
      </c>
      <c r="R30" s="57"/>
      <c r="S30" s="11"/>
      <c r="T30" s="57"/>
      <c r="U30" s="11"/>
      <c r="V30" s="10"/>
      <c r="W30" s="22" t="s">
        <v>345</v>
      </c>
    </row>
    <row r="31" spans="1:23" s="5" customFormat="1" ht="38.25" customHeight="1">
      <c r="A31" s="22" t="s">
        <v>77</v>
      </c>
      <c r="B31" s="24" t="s">
        <v>299</v>
      </c>
      <c r="C31" s="70"/>
      <c r="D31" s="71"/>
      <c r="E31" s="71"/>
      <c r="F31" s="71"/>
      <c r="G31" s="71"/>
      <c r="H31" s="71"/>
      <c r="I31" s="11"/>
      <c r="J31" s="11"/>
      <c r="K31" s="10"/>
      <c r="L31" s="24" t="s">
        <v>332</v>
      </c>
      <c r="M31" s="46">
        <v>25545322.66</v>
      </c>
      <c r="N31" s="53">
        <v>42695</v>
      </c>
      <c r="O31" s="11"/>
      <c r="P31" s="12"/>
      <c r="Q31" s="57" t="s">
        <v>113</v>
      </c>
      <c r="R31" s="57"/>
      <c r="S31" s="11"/>
      <c r="T31" s="57"/>
      <c r="U31" s="11"/>
      <c r="V31" s="10"/>
      <c r="W31" s="22" t="s">
        <v>345</v>
      </c>
    </row>
    <row r="32" spans="1:23" s="5" customFormat="1" ht="38.25" customHeight="1">
      <c r="A32" s="22" t="s">
        <v>77</v>
      </c>
      <c r="B32" s="24" t="s">
        <v>299</v>
      </c>
      <c r="C32" s="70"/>
      <c r="D32" s="71"/>
      <c r="E32" s="71"/>
      <c r="F32" s="71"/>
      <c r="G32" s="71"/>
      <c r="H32" s="71"/>
      <c r="I32" s="11"/>
      <c r="J32" s="11"/>
      <c r="K32" s="10"/>
      <c r="L32" s="24" t="s">
        <v>333</v>
      </c>
      <c r="M32" s="46">
        <v>47010346.43</v>
      </c>
      <c r="N32" s="53">
        <v>42695</v>
      </c>
      <c r="O32" s="11"/>
      <c r="P32" s="12"/>
      <c r="Q32" s="57" t="s">
        <v>113</v>
      </c>
      <c r="R32" s="57"/>
      <c r="S32" s="11"/>
      <c r="T32" s="57"/>
      <c r="U32" s="11"/>
      <c r="V32" s="10"/>
      <c r="W32" s="22" t="s">
        <v>345</v>
      </c>
    </row>
    <row r="33" spans="1:23" s="5" customFormat="1" ht="38.25" customHeight="1">
      <c r="A33" s="22" t="s">
        <v>101</v>
      </c>
      <c r="B33" s="24" t="s">
        <v>300</v>
      </c>
      <c r="C33" s="70"/>
      <c r="D33" s="71"/>
      <c r="E33" s="71"/>
      <c r="F33" s="71"/>
      <c r="G33" s="71"/>
      <c r="H33" s="71"/>
      <c r="I33" s="11"/>
      <c r="J33" s="11"/>
      <c r="K33" s="10"/>
      <c r="L33" s="24" t="s">
        <v>334</v>
      </c>
      <c r="M33" s="46">
        <v>6812086.04</v>
      </c>
      <c r="N33" s="53">
        <v>42695</v>
      </c>
      <c r="O33" s="11"/>
      <c r="P33" s="12"/>
      <c r="Q33" s="57" t="s">
        <v>113</v>
      </c>
      <c r="R33" s="57"/>
      <c r="S33" s="11"/>
      <c r="T33" s="57"/>
      <c r="U33" s="11"/>
      <c r="V33" s="10"/>
      <c r="W33" s="22" t="s">
        <v>345</v>
      </c>
    </row>
    <row r="34" spans="1:23" s="5" customFormat="1" ht="38.25" customHeight="1">
      <c r="A34" s="22" t="s">
        <v>106</v>
      </c>
      <c r="B34" s="24" t="s">
        <v>301</v>
      </c>
      <c r="C34" s="70"/>
      <c r="D34" s="71"/>
      <c r="E34" s="71"/>
      <c r="F34" s="71"/>
      <c r="G34" s="71"/>
      <c r="H34" s="71"/>
      <c r="I34" s="11"/>
      <c r="J34" s="11"/>
      <c r="K34" s="10"/>
      <c r="L34" s="24" t="s">
        <v>335</v>
      </c>
      <c r="M34" s="46">
        <v>3406043.02</v>
      </c>
      <c r="N34" s="53">
        <v>42695</v>
      </c>
      <c r="O34" s="11"/>
      <c r="P34" s="12"/>
      <c r="Q34" s="57" t="s">
        <v>113</v>
      </c>
      <c r="R34" s="57"/>
      <c r="S34" s="11"/>
      <c r="T34" s="57"/>
      <c r="U34" s="11"/>
      <c r="V34" s="10"/>
      <c r="W34" s="22" t="s">
        <v>345</v>
      </c>
    </row>
    <row r="35" spans="1:23" s="5" customFormat="1" ht="38.25" customHeight="1">
      <c r="A35" s="22" t="s">
        <v>302</v>
      </c>
      <c r="B35" s="24" t="s">
        <v>303</v>
      </c>
      <c r="C35" s="70"/>
      <c r="D35" s="71"/>
      <c r="E35" s="71"/>
      <c r="F35" s="71"/>
      <c r="G35" s="71"/>
      <c r="H35" s="71"/>
      <c r="I35" s="11"/>
      <c r="J35" s="11"/>
      <c r="K35" s="10"/>
      <c r="L35" s="24" t="s">
        <v>336</v>
      </c>
      <c r="M35" s="46">
        <v>8798944.4700000007</v>
      </c>
      <c r="N35" s="53">
        <v>42695</v>
      </c>
      <c r="O35" s="11"/>
      <c r="P35" s="12"/>
      <c r="Q35" s="57" t="s">
        <v>113</v>
      </c>
      <c r="R35" s="57"/>
      <c r="S35" s="11"/>
      <c r="T35" s="57"/>
      <c r="U35" s="11"/>
      <c r="V35" s="10"/>
      <c r="W35" s="22" t="s">
        <v>345</v>
      </c>
    </row>
    <row r="36" spans="1:23" s="5" customFormat="1" ht="38.25" customHeight="1">
      <c r="A36" s="22" t="s">
        <v>302</v>
      </c>
      <c r="B36" s="24" t="s">
        <v>303</v>
      </c>
      <c r="C36" s="70"/>
      <c r="D36" s="71"/>
      <c r="E36" s="71"/>
      <c r="F36" s="71"/>
      <c r="G36" s="71"/>
      <c r="H36" s="71"/>
      <c r="I36" s="11"/>
      <c r="J36" s="11"/>
      <c r="K36" s="10"/>
      <c r="L36" s="24" t="s">
        <v>337</v>
      </c>
      <c r="M36" s="46">
        <v>18358460.329999998</v>
      </c>
      <c r="N36" s="53">
        <v>42695</v>
      </c>
      <c r="O36" s="11"/>
      <c r="P36" s="12"/>
      <c r="Q36" s="57" t="s">
        <v>113</v>
      </c>
      <c r="R36" s="57"/>
      <c r="S36" s="11"/>
      <c r="T36" s="57"/>
      <c r="U36" s="11"/>
      <c r="V36" s="10"/>
      <c r="W36" s="22" t="s">
        <v>345</v>
      </c>
    </row>
    <row r="37" spans="1:23" s="5" customFormat="1" ht="38.25" customHeight="1">
      <c r="A37" s="22" t="s">
        <v>49</v>
      </c>
      <c r="B37" s="24" t="s">
        <v>304</v>
      </c>
      <c r="C37" s="70"/>
      <c r="D37" s="71"/>
      <c r="E37" s="73"/>
      <c r="F37" s="73"/>
      <c r="G37" s="73"/>
      <c r="H37" s="73"/>
      <c r="I37" s="11"/>
      <c r="J37" s="11"/>
      <c r="K37" s="10"/>
      <c r="L37" s="24" t="s">
        <v>338</v>
      </c>
      <c r="M37" s="46">
        <v>8515107.5600000005</v>
      </c>
      <c r="N37" s="106">
        <v>42695</v>
      </c>
      <c r="O37" s="11"/>
      <c r="P37" s="12"/>
      <c r="Q37" s="57" t="s">
        <v>113</v>
      </c>
      <c r="R37" s="57"/>
      <c r="S37" s="11"/>
      <c r="T37" s="57"/>
      <c r="U37" s="11"/>
      <c r="V37" s="10"/>
      <c r="W37" s="22" t="s">
        <v>345</v>
      </c>
    </row>
    <row r="38" spans="1:23" s="5" customFormat="1" ht="38.25" customHeight="1">
      <c r="A38" s="22" t="s">
        <v>94</v>
      </c>
      <c r="B38" s="24" t="s">
        <v>305</v>
      </c>
      <c r="C38" s="30">
        <v>80</v>
      </c>
      <c r="D38" s="71"/>
      <c r="E38" s="71"/>
      <c r="F38" s="71"/>
      <c r="G38" s="71"/>
      <c r="H38" s="71"/>
      <c r="I38" s="11"/>
      <c r="J38" s="11"/>
      <c r="K38" s="10"/>
      <c r="L38" s="22" t="s">
        <v>339</v>
      </c>
      <c r="M38" s="46">
        <v>9076480</v>
      </c>
      <c r="N38" s="53">
        <v>42745</v>
      </c>
      <c r="O38" s="11"/>
      <c r="P38" s="12"/>
      <c r="Q38" s="57" t="s">
        <v>113</v>
      </c>
      <c r="R38" s="70"/>
      <c r="S38" s="11"/>
      <c r="T38" s="57"/>
      <c r="U38" s="11"/>
      <c r="V38" s="10"/>
      <c r="W38" s="22" t="s">
        <v>280</v>
      </c>
    </row>
    <row r="39" spans="1:23" s="5" customFormat="1" ht="38.25" customHeight="1">
      <c r="A39" s="22" t="s">
        <v>92</v>
      </c>
      <c r="B39" s="24" t="s">
        <v>306</v>
      </c>
      <c r="C39" s="30">
        <v>60</v>
      </c>
      <c r="D39" s="71"/>
      <c r="E39" s="71"/>
      <c r="F39" s="71"/>
      <c r="G39" s="71"/>
      <c r="H39" s="71"/>
      <c r="I39" s="3"/>
      <c r="J39" s="3"/>
      <c r="K39" s="2"/>
      <c r="L39" s="22" t="s">
        <v>340</v>
      </c>
      <c r="M39" s="46">
        <v>6807360.0000000009</v>
      </c>
      <c r="N39" s="53">
        <v>42747</v>
      </c>
      <c r="O39" s="3"/>
      <c r="P39" s="4"/>
      <c r="Q39" s="57" t="s">
        <v>113</v>
      </c>
      <c r="R39" s="70"/>
      <c r="S39" s="3"/>
      <c r="T39" s="57"/>
      <c r="U39" s="3"/>
      <c r="V39" s="2"/>
      <c r="W39" s="22" t="s">
        <v>280</v>
      </c>
    </row>
    <row r="40" spans="1:23" s="5" customFormat="1" ht="38.25" customHeight="1">
      <c r="A40" s="22" t="s">
        <v>94</v>
      </c>
      <c r="B40" s="24" t="s">
        <v>305</v>
      </c>
      <c r="C40" s="30">
        <v>36</v>
      </c>
      <c r="D40" s="71"/>
      <c r="E40" s="71"/>
      <c r="F40" s="71"/>
      <c r="G40" s="71"/>
      <c r="H40" s="71"/>
      <c r="I40" s="3"/>
      <c r="J40" s="3"/>
      <c r="K40" s="2"/>
      <c r="L40" s="22" t="s">
        <v>341</v>
      </c>
      <c r="M40" s="46">
        <v>4084416.0000000005</v>
      </c>
      <c r="N40" s="53">
        <v>42750</v>
      </c>
      <c r="O40" s="3"/>
      <c r="P40" s="4"/>
      <c r="Q40" s="57" t="s">
        <v>113</v>
      </c>
      <c r="R40" s="70"/>
      <c r="S40" s="3"/>
      <c r="T40" s="57"/>
      <c r="U40" s="3"/>
      <c r="V40" s="2"/>
      <c r="W40" s="22" t="s">
        <v>280</v>
      </c>
    </row>
    <row r="41" spans="1:23" s="5" customFormat="1" ht="38.25" customHeight="1">
      <c r="A41" s="22" t="s">
        <v>94</v>
      </c>
      <c r="B41" s="24" t="s">
        <v>305</v>
      </c>
      <c r="C41" s="30">
        <v>60</v>
      </c>
      <c r="D41" s="71"/>
      <c r="E41" s="71"/>
      <c r="F41" s="71"/>
      <c r="G41" s="71"/>
      <c r="H41" s="71"/>
      <c r="I41" s="3"/>
      <c r="J41" s="3"/>
      <c r="K41" s="2"/>
      <c r="L41" s="22" t="s">
        <v>342</v>
      </c>
      <c r="M41" s="46">
        <v>3770274.9280000003</v>
      </c>
      <c r="N41" s="53">
        <v>42762</v>
      </c>
      <c r="O41" s="3"/>
      <c r="P41" s="4"/>
      <c r="Q41" s="57" t="s">
        <v>113</v>
      </c>
      <c r="R41" s="70"/>
      <c r="S41" s="3"/>
      <c r="T41" s="57"/>
      <c r="U41" s="3"/>
      <c r="V41" s="2"/>
      <c r="W41" s="22" t="s">
        <v>280</v>
      </c>
    </row>
    <row r="42" spans="1:23" s="5" customFormat="1" ht="38.25" customHeight="1">
      <c r="A42" s="22" t="s">
        <v>54</v>
      </c>
      <c r="B42" s="22" t="s">
        <v>307</v>
      </c>
      <c r="C42" s="76"/>
      <c r="D42" s="76"/>
      <c r="E42" s="76"/>
      <c r="F42" s="76"/>
      <c r="G42" s="77" t="s">
        <v>113</v>
      </c>
      <c r="H42" s="76"/>
      <c r="I42" s="3"/>
      <c r="J42" s="3"/>
      <c r="K42" s="2"/>
      <c r="L42" s="22" t="s">
        <v>343</v>
      </c>
      <c r="M42" s="46">
        <v>141740948.25</v>
      </c>
      <c r="N42" s="53">
        <v>42817</v>
      </c>
      <c r="O42" s="3"/>
      <c r="P42" s="3"/>
      <c r="Q42" s="3"/>
      <c r="R42" s="3"/>
      <c r="S42" s="3"/>
      <c r="T42" s="78"/>
      <c r="U42" s="3"/>
      <c r="V42" s="2"/>
      <c r="W42" s="22" t="s">
        <v>285</v>
      </c>
    </row>
    <row r="43" spans="1:23" s="5" customFormat="1" ht="38.25" customHeight="1">
      <c r="A43" s="22" t="s">
        <v>99</v>
      </c>
      <c r="B43" s="22" t="s">
        <v>308</v>
      </c>
      <c r="C43" s="78"/>
      <c r="D43" s="78"/>
      <c r="E43" s="78"/>
      <c r="F43" s="78"/>
      <c r="G43" s="77" t="s">
        <v>113</v>
      </c>
      <c r="H43" s="78"/>
      <c r="I43" s="3"/>
      <c r="J43" s="3"/>
      <c r="K43" s="2"/>
      <c r="L43" s="22" t="s">
        <v>344</v>
      </c>
      <c r="M43" s="46">
        <v>70122929.329999998</v>
      </c>
      <c r="N43" s="53">
        <v>42821</v>
      </c>
      <c r="O43" s="3"/>
      <c r="P43" s="3"/>
      <c r="Q43" s="3"/>
      <c r="R43" s="3"/>
      <c r="S43" s="3"/>
      <c r="T43" s="3"/>
      <c r="U43" s="3"/>
      <c r="V43" s="2"/>
      <c r="W43" s="22" t="s">
        <v>285</v>
      </c>
    </row>
    <row r="44" spans="1:23" s="5" customFormat="1" ht="42" customHeight="1">
      <c r="A44" s="160" t="s">
        <v>26</v>
      </c>
      <c r="B44" s="160"/>
      <c r="C44" s="160"/>
      <c r="D44" s="160"/>
      <c r="E44" s="160"/>
      <c r="F44" s="160"/>
      <c r="G44" s="160"/>
      <c r="H44" s="160"/>
      <c r="I44" s="160"/>
      <c r="J44" s="86">
        <f>SUM(J8:J43)</f>
        <v>0</v>
      </c>
      <c r="K44" s="87"/>
      <c r="L44" s="87"/>
      <c r="M44" s="86">
        <f>SUM(M8:M43)</f>
        <v>796351110.22800004</v>
      </c>
      <c r="N44" s="88"/>
      <c r="O44" s="89"/>
      <c r="P44" s="89"/>
      <c r="Q44" s="89"/>
      <c r="R44" s="89"/>
      <c r="S44" s="89"/>
      <c r="T44" s="89"/>
      <c r="U44" s="89"/>
      <c r="V44" s="88"/>
      <c r="W44" s="89"/>
    </row>
  </sheetData>
  <mergeCells count="12">
    <mergeCell ref="W5:W7"/>
    <mergeCell ref="A44:I44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90"/>
  <sheetViews>
    <sheetView topLeftCell="A70" zoomScale="47" zoomScaleNormal="47" workbookViewId="0">
      <selection activeCell="W5" sqref="W5:W7"/>
    </sheetView>
  </sheetViews>
  <sheetFormatPr baseColWidth="10" defaultColWidth="41.140625" defaultRowHeight="12"/>
  <cols>
    <col min="1" max="1" width="37.28515625" style="1" customWidth="1"/>
    <col min="2" max="2" width="50.7109375" style="93" customWidth="1"/>
    <col min="3" max="3" width="16.140625" style="1" customWidth="1"/>
    <col min="4" max="4" width="17.42578125" style="1" customWidth="1"/>
    <col min="5" max="6" width="16.140625" style="1" customWidth="1"/>
    <col min="7" max="7" width="25.5703125" style="1" customWidth="1"/>
    <col min="8" max="8" width="16.140625" style="1" customWidth="1"/>
    <col min="9" max="12" width="18.28515625" style="1" customWidth="1"/>
    <col min="13" max="13" width="26.7109375" style="60" customWidth="1"/>
    <col min="14" max="14" width="18.28515625" style="1" customWidth="1"/>
    <col min="15" max="16" width="21" style="1" customWidth="1"/>
    <col min="17" max="18" width="8.8554687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3" ht="79.5" customHeight="1" thickTop="1" thickBot="1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4"/>
    </row>
    <row r="2" spans="1:23" ht="37.5" customHeight="1" thickTop="1">
      <c r="A2" s="126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</row>
    <row r="3" spans="1:23" customFormat="1" ht="46.5">
      <c r="A3" s="161" t="s">
        <v>34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customFormat="1" ht="15.75">
      <c r="A4" s="6"/>
      <c r="B4" s="6"/>
      <c r="M4" s="84"/>
    </row>
    <row r="5" spans="1:23" customFormat="1" ht="15" customHeight="1">
      <c r="A5" s="132" t="s">
        <v>1</v>
      </c>
      <c r="B5" s="132" t="s">
        <v>2</v>
      </c>
      <c r="C5" s="134" t="s">
        <v>3</v>
      </c>
      <c r="D5" s="134"/>
      <c r="E5" s="134"/>
      <c r="F5" s="134"/>
      <c r="G5" s="134"/>
      <c r="H5" s="134"/>
      <c r="I5" s="136" t="s">
        <v>19</v>
      </c>
      <c r="J5" s="136"/>
      <c r="K5" s="136"/>
      <c r="L5" s="136" t="s">
        <v>18</v>
      </c>
      <c r="M5" s="136"/>
      <c r="N5" s="136"/>
      <c r="O5" s="137" t="s">
        <v>5</v>
      </c>
      <c r="P5" s="138"/>
      <c r="Q5" s="138"/>
      <c r="R5" s="139"/>
      <c r="S5" s="136" t="s">
        <v>6</v>
      </c>
      <c r="T5" s="136"/>
      <c r="U5" s="136"/>
      <c r="V5" s="136"/>
      <c r="W5" s="136" t="s">
        <v>7</v>
      </c>
    </row>
    <row r="6" spans="1:23" customFormat="1" ht="15" customHeight="1">
      <c r="A6" s="132"/>
      <c r="B6" s="132"/>
      <c r="C6" s="134"/>
      <c r="D6" s="134"/>
      <c r="E6" s="134"/>
      <c r="F6" s="134"/>
      <c r="G6" s="134"/>
      <c r="H6" s="134"/>
      <c r="I6" s="136"/>
      <c r="J6" s="136"/>
      <c r="K6" s="136"/>
      <c r="L6" s="136"/>
      <c r="M6" s="136"/>
      <c r="N6" s="136"/>
      <c r="O6" s="140"/>
      <c r="P6" s="141"/>
      <c r="Q6" s="141"/>
      <c r="R6" s="142"/>
      <c r="S6" s="136"/>
      <c r="T6" s="136"/>
      <c r="U6" s="136"/>
      <c r="V6" s="136"/>
      <c r="W6" s="136"/>
    </row>
    <row r="7" spans="1:23" customFormat="1" ht="52.5" customHeight="1">
      <c r="A7" s="132"/>
      <c r="B7" s="132"/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8" t="s">
        <v>14</v>
      </c>
      <c r="J7" s="8" t="s">
        <v>15</v>
      </c>
      <c r="K7" s="8" t="s">
        <v>4</v>
      </c>
      <c r="L7" s="8" t="s">
        <v>14</v>
      </c>
      <c r="M7" s="101" t="s">
        <v>15</v>
      </c>
      <c r="N7" s="8" t="s">
        <v>4</v>
      </c>
      <c r="O7" s="9" t="s">
        <v>16</v>
      </c>
      <c r="P7" s="9" t="s">
        <v>17</v>
      </c>
      <c r="Q7" s="9" t="s">
        <v>278</v>
      </c>
      <c r="R7" s="9" t="s">
        <v>279</v>
      </c>
      <c r="S7" s="8" t="s">
        <v>20</v>
      </c>
      <c r="T7" s="9" t="s">
        <v>21</v>
      </c>
      <c r="U7" s="9" t="s">
        <v>15</v>
      </c>
      <c r="V7" s="8" t="s">
        <v>4</v>
      </c>
      <c r="W7" s="136"/>
    </row>
    <row r="8" spans="1:23" s="5" customFormat="1" ht="32.25" customHeight="1">
      <c r="A8" s="63" t="s">
        <v>101</v>
      </c>
      <c r="B8" s="63" t="s">
        <v>346</v>
      </c>
      <c r="C8" s="63"/>
      <c r="D8" s="63"/>
      <c r="E8" s="63"/>
      <c r="F8" s="63"/>
      <c r="G8" s="63"/>
      <c r="H8" s="63"/>
      <c r="I8" s="11"/>
      <c r="J8" s="11"/>
      <c r="K8" s="10"/>
      <c r="L8" s="63" t="s">
        <v>396</v>
      </c>
      <c r="M8" s="79">
        <v>1726054</v>
      </c>
      <c r="N8" s="108">
        <v>42583</v>
      </c>
      <c r="O8" s="11"/>
      <c r="P8" s="12"/>
      <c r="Q8" s="82" t="s">
        <v>113</v>
      </c>
      <c r="R8" s="82"/>
      <c r="S8" s="11"/>
      <c r="T8" s="11"/>
      <c r="U8" s="11"/>
      <c r="V8" s="10"/>
      <c r="W8" s="63" t="s">
        <v>280</v>
      </c>
    </row>
    <row r="9" spans="1:23" s="5" customFormat="1" ht="32.25" customHeight="1">
      <c r="A9" s="90"/>
      <c r="B9" s="90" t="s">
        <v>347</v>
      </c>
      <c r="C9" s="90"/>
      <c r="D9" s="90"/>
      <c r="E9" s="90"/>
      <c r="F9" s="90"/>
      <c r="G9" s="90"/>
      <c r="H9" s="90"/>
      <c r="I9" s="3"/>
      <c r="J9" s="3"/>
      <c r="K9" s="2"/>
      <c r="L9" s="77" t="s">
        <v>397</v>
      </c>
      <c r="M9" s="102">
        <v>1282212</v>
      </c>
      <c r="N9" s="109">
        <v>42583</v>
      </c>
      <c r="O9" s="3"/>
      <c r="P9" s="4"/>
      <c r="Q9" s="99" t="s">
        <v>113</v>
      </c>
      <c r="R9" s="99"/>
      <c r="S9" s="3"/>
      <c r="T9" s="3"/>
      <c r="U9" s="3"/>
      <c r="V9" s="2"/>
      <c r="W9" s="100" t="s">
        <v>280</v>
      </c>
    </row>
    <row r="10" spans="1:23" s="5" customFormat="1" ht="32.25" customHeight="1">
      <c r="A10" s="90" t="s">
        <v>101</v>
      </c>
      <c r="B10" s="90" t="s">
        <v>346</v>
      </c>
      <c r="C10" s="90"/>
      <c r="D10" s="90"/>
      <c r="E10" s="90"/>
      <c r="F10" s="90"/>
      <c r="G10" s="90"/>
      <c r="H10" s="90"/>
      <c r="I10" s="3"/>
      <c r="J10" s="3"/>
      <c r="K10" s="2"/>
      <c r="L10" s="77" t="s">
        <v>398</v>
      </c>
      <c r="M10" s="102">
        <v>197263</v>
      </c>
      <c r="N10" s="109">
        <v>42583</v>
      </c>
      <c r="O10" s="3"/>
      <c r="P10" s="4"/>
      <c r="Q10" s="99" t="s">
        <v>113</v>
      </c>
      <c r="R10" s="99"/>
      <c r="S10" s="3"/>
      <c r="T10" s="3"/>
      <c r="U10" s="3"/>
      <c r="V10" s="2"/>
      <c r="W10" s="100" t="s">
        <v>280</v>
      </c>
    </row>
    <row r="11" spans="1:23" s="5" customFormat="1" ht="32.25" customHeight="1">
      <c r="A11" s="22" t="s">
        <v>68</v>
      </c>
      <c r="B11" s="90" t="s">
        <v>348</v>
      </c>
      <c r="C11" s="90"/>
      <c r="D11" s="90"/>
      <c r="E11" s="90"/>
      <c r="F11" s="90"/>
      <c r="G11" s="90"/>
      <c r="H11" s="90"/>
      <c r="I11" s="3"/>
      <c r="J11" s="3"/>
      <c r="K11" s="2"/>
      <c r="L11" s="77" t="s">
        <v>399</v>
      </c>
      <c r="M11" s="102">
        <v>986317</v>
      </c>
      <c r="N11" s="109">
        <v>42584</v>
      </c>
      <c r="O11" s="3"/>
      <c r="P11" s="4"/>
      <c r="Q11" s="99" t="s">
        <v>113</v>
      </c>
      <c r="R11" s="99"/>
      <c r="S11" s="3"/>
      <c r="T11" s="3"/>
      <c r="U11" s="3"/>
      <c r="V11" s="2"/>
      <c r="W11" s="100" t="s">
        <v>280</v>
      </c>
    </row>
    <row r="12" spans="1:23" s="5" customFormat="1" ht="32.25" customHeight="1">
      <c r="A12" s="90" t="s">
        <v>37</v>
      </c>
      <c r="B12" s="90" t="s">
        <v>349</v>
      </c>
      <c r="C12" s="90"/>
      <c r="D12" s="90"/>
      <c r="E12" s="90"/>
      <c r="F12" s="90"/>
      <c r="G12" s="90"/>
      <c r="H12" s="90"/>
      <c r="I12" s="3"/>
      <c r="J12" s="3"/>
      <c r="K12" s="2"/>
      <c r="L12" s="77" t="s">
        <v>400</v>
      </c>
      <c r="M12" s="102">
        <v>739738</v>
      </c>
      <c r="N12" s="109">
        <v>42584</v>
      </c>
      <c r="O12" s="3"/>
      <c r="P12" s="4"/>
      <c r="Q12" s="99" t="s">
        <v>113</v>
      </c>
      <c r="R12" s="99"/>
      <c r="S12" s="3"/>
      <c r="T12" s="3"/>
      <c r="U12" s="3"/>
      <c r="V12" s="2"/>
      <c r="W12" s="100" t="s">
        <v>280</v>
      </c>
    </row>
    <row r="13" spans="1:23" s="5" customFormat="1" ht="32.25" customHeight="1">
      <c r="A13" s="90" t="s">
        <v>106</v>
      </c>
      <c r="B13" s="90" t="s">
        <v>350</v>
      </c>
      <c r="C13" s="90"/>
      <c r="D13" s="90"/>
      <c r="E13" s="90"/>
      <c r="F13" s="90"/>
      <c r="G13" s="90"/>
      <c r="H13" s="90"/>
      <c r="I13" s="3"/>
      <c r="J13" s="3"/>
      <c r="K13" s="2"/>
      <c r="L13" s="77" t="s">
        <v>401</v>
      </c>
      <c r="M13" s="102">
        <v>345911</v>
      </c>
      <c r="N13" s="109">
        <v>42591</v>
      </c>
      <c r="O13" s="3"/>
      <c r="P13" s="4"/>
      <c r="Q13" s="99" t="s">
        <v>113</v>
      </c>
      <c r="R13" s="99"/>
      <c r="S13" s="3"/>
      <c r="T13" s="3"/>
      <c r="U13" s="3"/>
      <c r="V13" s="2"/>
      <c r="W13" s="100" t="s">
        <v>280</v>
      </c>
    </row>
    <row r="14" spans="1:23" s="5" customFormat="1" ht="32.25" customHeight="1">
      <c r="A14" s="90" t="s">
        <v>101</v>
      </c>
      <c r="B14" s="90" t="s">
        <v>351</v>
      </c>
      <c r="C14" s="90"/>
      <c r="D14" s="90"/>
      <c r="E14" s="90"/>
      <c r="F14" s="90"/>
      <c r="G14" s="90"/>
      <c r="H14" s="90"/>
      <c r="I14" s="3"/>
      <c r="J14" s="3"/>
      <c r="K14" s="2"/>
      <c r="L14" s="77" t="s">
        <v>402</v>
      </c>
      <c r="M14" s="102">
        <v>1380844</v>
      </c>
      <c r="N14" s="109">
        <v>42591</v>
      </c>
      <c r="O14" s="3"/>
      <c r="P14" s="4"/>
      <c r="Q14" s="99" t="s">
        <v>113</v>
      </c>
      <c r="R14" s="99"/>
      <c r="S14" s="3"/>
      <c r="T14" s="3"/>
      <c r="U14" s="3"/>
      <c r="V14" s="2"/>
      <c r="W14" s="100" t="s">
        <v>280</v>
      </c>
    </row>
    <row r="15" spans="1:23" s="5" customFormat="1" ht="32.25" customHeight="1">
      <c r="A15" s="90" t="s">
        <v>44</v>
      </c>
      <c r="B15" s="90" t="s">
        <v>352</v>
      </c>
      <c r="C15" s="90"/>
      <c r="D15" s="90"/>
      <c r="E15" s="90"/>
      <c r="F15" s="90"/>
      <c r="G15" s="90"/>
      <c r="H15" s="90"/>
      <c r="I15" s="3"/>
      <c r="J15" s="3"/>
      <c r="K15" s="2"/>
      <c r="L15" s="77" t="s">
        <v>403</v>
      </c>
      <c r="M15" s="102">
        <v>2021949</v>
      </c>
      <c r="N15" s="109">
        <v>42591</v>
      </c>
      <c r="O15" s="3"/>
      <c r="P15" s="4"/>
      <c r="Q15" s="99" t="s">
        <v>113</v>
      </c>
      <c r="R15" s="99"/>
      <c r="S15" s="3"/>
      <c r="T15" s="3"/>
      <c r="U15" s="3"/>
      <c r="V15" s="2"/>
      <c r="W15" s="100" t="s">
        <v>280</v>
      </c>
    </row>
    <row r="16" spans="1:23" s="5" customFormat="1" ht="32.25" customHeight="1">
      <c r="A16" s="90" t="s">
        <v>94</v>
      </c>
      <c r="B16" s="90" t="s">
        <v>353</v>
      </c>
      <c r="C16" s="90"/>
      <c r="D16" s="90"/>
      <c r="E16" s="90"/>
      <c r="F16" s="90"/>
      <c r="G16" s="90"/>
      <c r="H16" s="90"/>
      <c r="I16" s="3"/>
      <c r="J16" s="3"/>
      <c r="K16" s="2"/>
      <c r="L16" s="77" t="s">
        <v>404</v>
      </c>
      <c r="M16" s="102">
        <v>443197</v>
      </c>
      <c r="N16" s="109">
        <v>42594</v>
      </c>
      <c r="O16" s="3"/>
      <c r="P16" s="4"/>
      <c r="Q16" s="99" t="s">
        <v>113</v>
      </c>
      <c r="R16" s="99"/>
      <c r="S16" s="3"/>
      <c r="T16" s="3"/>
      <c r="U16" s="3"/>
      <c r="V16" s="2"/>
      <c r="W16" s="100" t="s">
        <v>280</v>
      </c>
    </row>
    <row r="17" spans="1:23" s="5" customFormat="1" ht="32.25" customHeight="1">
      <c r="A17" s="90" t="s">
        <v>85</v>
      </c>
      <c r="B17" s="90" t="s">
        <v>354</v>
      </c>
      <c r="C17" s="90"/>
      <c r="D17" s="90"/>
      <c r="E17" s="90"/>
      <c r="F17" s="90"/>
      <c r="G17" s="90"/>
      <c r="H17" s="90"/>
      <c r="I17" s="3"/>
      <c r="J17" s="3"/>
      <c r="K17" s="2"/>
      <c r="L17" s="77" t="s">
        <v>405</v>
      </c>
      <c r="M17" s="102">
        <v>1613875</v>
      </c>
      <c r="N17" s="109">
        <v>42594</v>
      </c>
      <c r="O17" s="3"/>
      <c r="P17" s="4"/>
      <c r="Q17" s="99" t="s">
        <v>113</v>
      </c>
      <c r="R17" s="99"/>
      <c r="S17" s="3"/>
      <c r="T17" s="3"/>
      <c r="U17" s="3"/>
      <c r="V17" s="2"/>
      <c r="W17" s="100" t="s">
        <v>280</v>
      </c>
    </row>
    <row r="18" spans="1:23" s="5" customFormat="1" ht="32.25" customHeight="1">
      <c r="A18" s="90"/>
      <c r="B18" s="90" t="s">
        <v>355</v>
      </c>
      <c r="C18" s="90"/>
      <c r="D18" s="90"/>
      <c r="E18" s="90"/>
      <c r="F18" s="90"/>
      <c r="G18" s="90"/>
      <c r="H18" s="90"/>
      <c r="I18" s="3"/>
      <c r="J18" s="3"/>
      <c r="K18" s="2"/>
      <c r="L18" s="77" t="s">
        <v>406</v>
      </c>
      <c r="M18" s="102">
        <v>215183</v>
      </c>
      <c r="N18" s="109">
        <v>42600</v>
      </c>
      <c r="O18" s="3"/>
      <c r="P18" s="4"/>
      <c r="Q18" s="99" t="s">
        <v>113</v>
      </c>
      <c r="R18" s="99"/>
      <c r="S18" s="3"/>
      <c r="T18" s="3"/>
      <c r="U18" s="3"/>
      <c r="V18" s="2"/>
      <c r="W18" s="100" t="s">
        <v>280</v>
      </c>
    </row>
    <row r="19" spans="1:23" s="5" customFormat="1" ht="32.25" customHeight="1">
      <c r="A19" s="90" t="s">
        <v>80</v>
      </c>
      <c r="B19" s="90" t="s">
        <v>356</v>
      </c>
      <c r="C19" s="90"/>
      <c r="D19" s="90"/>
      <c r="E19" s="90"/>
      <c r="F19" s="90"/>
      <c r="G19" s="90"/>
      <c r="H19" s="90"/>
      <c r="I19" s="3"/>
      <c r="J19" s="3"/>
      <c r="K19" s="2"/>
      <c r="L19" s="77" t="s">
        <v>407</v>
      </c>
      <c r="M19" s="102">
        <v>423091</v>
      </c>
      <c r="N19" s="109">
        <v>42604</v>
      </c>
      <c r="O19" s="3"/>
      <c r="P19" s="4"/>
      <c r="Q19" s="99" t="s">
        <v>113</v>
      </c>
      <c r="R19" s="99"/>
      <c r="S19" s="3"/>
      <c r="T19" s="3"/>
      <c r="U19" s="3"/>
      <c r="V19" s="2"/>
      <c r="W19" s="100" t="s">
        <v>280</v>
      </c>
    </row>
    <row r="20" spans="1:23" s="5" customFormat="1" ht="32.25" customHeight="1">
      <c r="A20" s="90"/>
      <c r="B20" s="90" t="s">
        <v>357</v>
      </c>
      <c r="C20" s="91"/>
      <c r="D20" s="91"/>
      <c r="E20" s="91"/>
      <c r="F20" s="91"/>
      <c r="G20" s="91"/>
      <c r="H20" s="91"/>
      <c r="I20" s="3"/>
      <c r="J20" s="3"/>
      <c r="K20" s="2"/>
      <c r="L20" s="92" t="s">
        <v>408</v>
      </c>
      <c r="M20" s="102">
        <v>25733</v>
      </c>
      <c r="N20" s="110">
        <v>42607</v>
      </c>
      <c r="O20" s="3"/>
      <c r="P20" s="4"/>
      <c r="Q20" s="99" t="s">
        <v>113</v>
      </c>
      <c r="R20" s="99"/>
      <c r="S20" s="3"/>
      <c r="T20" s="3"/>
      <c r="U20" s="3"/>
      <c r="V20" s="2"/>
      <c r="W20" s="100" t="s">
        <v>280</v>
      </c>
    </row>
    <row r="21" spans="1:23" s="5" customFormat="1" ht="32.25" customHeight="1">
      <c r="A21" s="90" t="s">
        <v>37</v>
      </c>
      <c r="B21" s="90" t="s">
        <v>349</v>
      </c>
      <c r="C21" s="91"/>
      <c r="D21" s="91"/>
      <c r="E21" s="91"/>
      <c r="F21" s="91"/>
      <c r="G21" s="91"/>
      <c r="H21" s="91"/>
      <c r="I21" s="3"/>
      <c r="J21" s="3"/>
      <c r="K21" s="2"/>
      <c r="L21" s="92" t="s">
        <v>409</v>
      </c>
      <c r="M21" s="102">
        <v>1930880</v>
      </c>
      <c r="N21" s="110">
        <v>42481</v>
      </c>
      <c r="O21" s="3"/>
      <c r="P21" s="4"/>
      <c r="Q21" s="99" t="s">
        <v>113</v>
      </c>
      <c r="R21" s="99"/>
      <c r="S21" s="3"/>
      <c r="T21" s="3"/>
      <c r="U21" s="3"/>
      <c r="V21" s="2"/>
      <c r="W21" s="100" t="s">
        <v>280</v>
      </c>
    </row>
    <row r="22" spans="1:23" s="5" customFormat="1" ht="32.25" customHeight="1">
      <c r="A22" s="90" t="s">
        <v>37</v>
      </c>
      <c r="B22" s="90" t="s">
        <v>358</v>
      </c>
      <c r="C22" s="91"/>
      <c r="D22" s="91"/>
      <c r="E22" s="91"/>
      <c r="F22" s="91"/>
      <c r="G22" s="91"/>
      <c r="H22" s="91"/>
      <c r="I22" s="3"/>
      <c r="J22" s="3"/>
      <c r="K22" s="2"/>
      <c r="L22" s="92" t="s">
        <v>410</v>
      </c>
      <c r="M22" s="102">
        <v>3861760</v>
      </c>
      <c r="N22" s="110">
        <v>42481</v>
      </c>
      <c r="O22" s="3"/>
      <c r="P22" s="4"/>
      <c r="Q22" s="99" t="s">
        <v>113</v>
      </c>
      <c r="R22" s="99"/>
      <c r="S22" s="3"/>
      <c r="T22" s="3"/>
      <c r="U22" s="3"/>
      <c r="V22" s="2"/>
      <c r="W22" s="100" t="s">
        <v>280</v>
      </c>
    </row>
    <row r="23" spans="1:23" s="5" customFormat="1" ht="32.25" customHeight="1">
      <c r="A23" s="90"/>
      <c r="B23" s="90" t="s">
        <v>359</v>
      </c>
      <c r="C23" s="91"/>
      <c r="D23" s="91"/>
      <c r="E23" s="91"/>
      <c r="F23" s="91"/>
      <c r="G23" s="91"/>
      <c r="H23" s="91"/>
      <c r="I23" s="3"/>
      <c r="J23" s="3"/>
      <c r="K23" s="2"/>
      <c r="L23" s="92" t="s">
        <v>411</v>
      </c>
      <c r="M23" s="102">
        <v>882829</v>
      </c>
      <c r="N23" s="110">
        <v>42481</v>
      </c>
      <c r="O23" s="3"/>
      <c r="P23" s="4"/>
      <c r="Q23" s="99" t="s">
        <v>113</v>
      </c>
      <c r="R23" s="99"/>
      <c r="S23" s="3"/>
      <c r="T23" s="3"/>
      <c r="U23" s="3"/>
      <c r="V23" s="2"/>
      <c r="W23" s="100" t="s">
        <v>280</v>
      </c>
    </row>
    <row r="24" spans="1:23" s="5" customFormat="1" ht="32.25" customHeight="1">
      <c r="A24" s="90" t="s">
        <v>101</v>
      </c>
      <c r="B24" s="90" t="s">
        <v>346</v>
      </c>
      <c r="C24" s="91"/>
      <c r="D24" s="91"/>
      <c r="E24" s="91"/>
      <c r="F24" s="91"/>
      <c r="G24" s="91"/>
      <c r="H24" s="91"/>
      <c r="I24" s="3"/>
      <c r="J24" s="3"/>
      <c r="K24" s="2"/>
      <c r="L24" s="92" t="s">
        <v>412</v>
      </c>
      <c r="M24" s="102">
        <v>1448160</v>
      </c>
      <c r="N24" s="110">
        <v>42481</v>
      </c>
      <c r="O24" s="3"/>
      <c r="P24" s="4"/>
      <c r="Q24" s="99" t="s">
        <v>113</v>
      </c>
      <c r="R24" s="99"/>
      <c r="S24" s="3"/>
      <c r="T24" s="3"/>
      <c r="U24" s="3"/>
      <c r="V24" s="2"/>
      <c r="W24" s="100" t="s">
        <v>280</v>
      </c>
    </row>
    <row r="25" spans="1:23" s="5" customFormat="1" ht="32.25" customHeight="1">
      <c r="A25" s="90" t="s">
        <v>37</v>
      </c>
      <c r="B25" s="90" t="s">
        <v>360</v>
      </c>
      <c r="C25" s="91"/>
      <c r="D25" s="91"/>
      <c r="E25" s="91"/>
      <c r="F25" s="91"/>
      <c r="G25" s="91"/>
      <c r="H25" s="91"/>
      <c r="I25" s="3"/>
      <c r="J25" s="3"/>
      <c r="K25" s="2"/>
      <c r="L25" s="92" t="s">
        <v>413</v>
      </c>
      <c r="M25" s="102">
        <v>882692</v>
      </c>
      <c r="N25" s="110">
        <v>42481</v>
      </c>
      <c r="O25" s="3"/>
      <c r="P25" s="4"/>
      <c r="Q25" s="99" t="s">
        <v>113</v>
      </c>
      <c r="R25" s="99"/>
      <c r="S25" s="3"/>
      <c r="T25" s="3"/>
      <c r="U25" s="3"/>
      <c r="V25" s="2"/>
      <c r="W25" s="100" t="s">
        <v>280</v>
      </c>
    </row>
    <row r="26" spans="1:23" s="5" customFormat="1" ht="32.25" customHeight="1">
      <c r="A26" s="90" t="s">
        <v>37</v>
      </c>
      <c r="B26" s="90" t="s">
        <v>361</v>
      </c>
      <c r="C26" s="91"/>
      <c r="D26" s="91"/>
      <c r="E26" s="91"/>
      <c r="F26" s="91"/>
      <c r="G26" s="91"/>
      <c r="H26" s="91"/>
      <c r="I26" s="3"/>
      <c r="J26" s="3"/>
      <c r="K26" s="2"/>
      <c r="L26" s="92" t="s">
        <v>414</v>
      </c>
      <c r="M26" s="102">
        <v>192640</v>
      </c>
      <c r="N26" s="110">
        <v>42481</v>
      </c>
      <c r="O26" s="3"/>
      <c r="P26" s="4"/>
      <c r="Q26" s="99" t="s">
        <v>113</v>
      </c>
      <c r="R26" s="99"/>
      <c r="S26" s="3"/>
      <c r="T26" s="3"/>
      <c r="U26" s="3"/>
      <c r="V26" s="2"/>
      <c r="W26" s="100" t="s">
        <v>280</v>
      </c>
    </row>
    <row r="27" spans="1:23" s="5" customFormat="1" ht="32.25" customHeight="1">
      <c r="A27" s="90" t="s">
        <v>37</v>
      </c>
      <c r="B27" s="90" t="s">
        <v>361</v>
      </c>
      <c r="C27" s="91"/>
      <c r="D27" s="91"/>
      <c r="E27" s="91"/>
      <c r="F27" s="91"/>
      <c r="G27" s="91"/>
      <c r="H27" s="91"/>
      <c r="I27" s="3"/>
      <c r="J27" s="3"/>
      <c r="K27" s="2"/>
      <c r="L27" s="92" t="s">
        <v>415</v>
      </c>
      <c r="M27" s="102">
        <v>116346</v>
      </c>
      <c r="N27" s="110">
        <v>42481</v>
      </c>
      <c r="O27" s="3"/>
      <c r="P27" s="4"/>
      <c r="Q27" s="99" t="s">
        <v>113</v>
      </c>
      <c r="R27" s="99"/>
      <c r="S27" s="3"/>
      <c r="T27" s="3"/>
      <c r="U27" s="3"/>
      <c r="V27" s="2"/>
      <c r="W27" s="100" t="s">
        <v>280</v>
      </c>
    </row>
    <row r="28" spans="1:23" s="5" customFormat="1" ht="32.25" customHeight="1">
      <c r="A28" s="90"/>
      <c r="B28" s="90" t="s">
        <v>347</v>
      </c>
      <c r="C28" s="91"/>
      <c r="D28" s="91"/>
      <c r="E28" s="91"/>
      <c r="F28" s="91"/>
      <c r="G28" s="91"/>
      <c r="H28" s="91"/>
      <c r="I28" s="3"/>
      <c r="J28" s="3"/>
      <c r="K28" s="2"/>
      <c r="L28" s="92" t="s">
        <v>416</v>
      </c>
      <c r="M28" s="102">
        <v>1930880</v>
      </c>
      <c r="N28" s="110">
        <v>42482</v>
      </c>
      <c r="O28" s="3"/>
      <c r="P28" s="4"/>
      <c r="Q28" s="99" t="s">
        <v>113</v>
      </c>
      <c r="R28" s="99"/>
      <c r="S28" s="3"/>
      <c r="T28" s="3"/>
      <c r="U28" s="3"/>
      <c r="V28" s="2"/>
      <c r="W28" s="100" t="s">
        <v>280</v>
      </c>
    </row>
    <row r="29" spans="1:23" s="5" customFormat="1" ht="32.25" customHeight="1">
      <c r="A29" s="90" t="s">
        <v>101</v>
      </c>
      <c r="B29" s="90" t="s">
        <v>351</v>
      </c>
      <c r="C29" s="91"/>
      <c r="D29" s="91"/>
      <c r="E29" s="91"/>
      <c r="F29" s="91"/>
      <c r="G29" s="91"/>
      <c r="H29" s="91"/>
      <c r="I29" s="3"/>
      <c r="J29" s="3"/>
      <c r="K29" s="2"/>
      <c r="L29" s="92" t="s">
        <v>417</v>
      </c>
      <c r="M29" s="102">
        <v>965440</v>
      </c>
      <c r="N29" s="110">
        <v>42485</v>
      </c>
      <c r="O29" s="3"/>
      <c r="P29" s="4"/>
      <c r="Q29" s="99" t="s">
        <v>113</v>
      </c>
      <c r="R29" s="99"/>
      <c r="S29" s="3"/>
      <c r="T29" s="3"/>
      <c r="U29" s="3"/>
      <c r="V29" s="2"/>
      <c r="W29" s="100" t="s">
        <v>280</v>
      </c>
    </row>
    <row r="30" spans="1:23" s="5" customFormat="1" ht="32.25" customHeight="1">
      <c r="A30" s="90"/>
      <c r="B30" s="90" t="s">
        <v>362</v>
      </c>
      <c r="C30" s="91"/>
      <c r="D30" s="91"/>
      <c r="E30" s="91"/>
      <c r="F30" s="91"/>
      <c r="G30" s="91"/>
      <c r="H30" s="91"/>
      <c r="I30" s="3"/>
      <c r="J30" s="3"/>
      <c r="K30" s="2"/>
      <c r="L30" s="92" t="s">
        <v>418</v>
      </c>
      <c r="M30" s="102">
        <v>41482135</v>
      </c>
      <c r="N30" s="110">
        <v>42486</v>
      </c>
      <c r="O30" s="3"/>
      <c r="P30" s="4"/>
      <c r="Q30" s="99" t="s">
        <v>113</v>
      </c>
      <c r="R30" s="99"/>
      <c r="S30" s="3"/>
      <c r="T30" s="3"/>
      <c r="U30" s="3"/>
      <c r="V30" s="2"/>
      <c r="W30" s="100" t="s">
        <v>280</v>
      </c>
    </row>
    <row r="31" spans="1:23" s="5" customFormat="1" ht="32.25" customHeight="1">
      <c r="A31" s="90"/>
      <c r="B31" s="90" t="s">
        <v>363</v>
      </c>
      <c r="C31" s="94"/>
      <c r="D31" s="95"/>
      <c r="E31" s="95"/>
      <c r="F31" s="95"/>
      <c r="G31" s="95"/>
      <c r="H31" s="95"/>
      <c r="I31" s="3"/>
      <c r="J31" s="3"/>
      <c r="K31" s="2"/>
      <c r="L31" s="92" t="s">
        <v>419</v>
      </c>
      <c r="M31" s="102">
        <v>724080</v>
      </c>
      <c r="N31" s="110">
        <v>42527</v>
      </c>
      <c r="O31" s="3"/>
      <c r="P31" s="4"/>
      <c r="Q31" s="99" t="s">
        <v>113</v>
      </c>
      <c r="R31" s="99"/>
      <c r="S31" s="3"/>
      <c r="T31" s="3"/>
      <c r="U31" s="3"/>
      <c r="V31" s="2"/>
      <c r="W31" s="100" t="s">
        <v>280</v>
      </c>
    </row>
    <row r="32" spans="1:23" s="5" customFormat="1" ht="32.25" customHeight="1">
      <c r="A32" s="90" t="s">
        <v>46</v>
      </c>
      <c r="B32" s="90" t="s">
        <v>364</v>
      </c>
      <c r="C32" s="94"/>
      <c r="D32" s="95"/>
      <c r="E32" s="95"/>
      <c r="F32" s="95"/>
      <c r="G32" s="95"/>
      <c r="H32" s="95"/>
      <c r="I32" s="3"/>
      <c r="J32" s="3"/>
      <c r="K32" s="2"/>
      <c r="L32" s="92" t="s">
        <v>420</v>
      </c>
      <c r="M32" s="102">
        <v>129105</v>
      </c>
      <c r="N32" s="110">
        <v>42492</v>
      </c>
      <c r="O32" s="3"/>
      <c r="P32" s="4"/>
      <c r="Q32" s="99" t="s">
        <v>113</v>
      </c>
      <c r="R32" s="99"/>
      <c r="S32" s="3"/>
      <c r="T32" s="3"/>
      <c r="U32" s="3"/>
      <c r="V32" s="2"/>
      <c r="W32" s="100" t="s">
        <v>280</v>
      </c>
    </row>
    <row r="33" spans="1:23" s="5" customFormat="1" ht="32.25" customHeight="1">
      <c r="A33" s="90" t="s">
        <v>51</v>
      </c>
      <c r="B33" s="90" t="s">
        <v>365</v>
      </c>
      <c r="C33" s="94"/>
      <c r="D33" s="95"/>
      <c r="E33" s="95"/>
      <c r="F33" s="95"/>
      <c r="G33" s="95"/>
      <c r="H33" s="95"/>
      <c r="I33" s="3"/>
      <c r="J33" s="3"/>
      <c r="K33" s="2"/>
      <c r="L33" s="92" t="s">
        <v>421</v>
      </c>
      <c r="M33" s="102">
        <v>1055242</v>
      </c>
      <c r="N33" s="110">
        <v>42492</v>
      </c>
      <c r="O33" s="3"/>
      <c r="P33" s="4"/>
      <c r="Q33" s="99" t="s">
        <v>113</v>
      </c>
      <c r="R33" s="99"/>
      <c r="S33" s="3"/>
      <c r="T33" s="3"/>
      <c r="U33" s="3"/>
      <c r="V33" s="2"/>
      <c r="W33" s="100" t="s">
        <v>280</v>
      </c>
    </row>
    <row r="34" spans="1:23" s="5" customFormat="1" ht="32.25" customHeight="1">
      <c r="A34" s="90" t="s">
        <v>37</v>
      </c>
      <c r="B34" s="90" t="s">
        <v>360</v>
      </c>
      <c r="C34" s="94"/>
      <c r="D34" s="95"/>
      <c r="E34" s="95"/>
      <c r="F34" s="95"/>
      <c r="G34" s="95"/>
      <c r="H34" s="95"/>
      <c r="I34" s="3"/>
      <c r="J34" s="3"/>
      <c r="K34" s="2"/>
      <c r="L34" s="92" t="s">
        <v>422</v>
      </c>
      <c r="M34" s="102">
        <v>870321</v>
      </c>
      <c r="N34" s="110">
        <v>42502</v>
      </c>
      <c r="O34" s="3"/>
      <c r="P34" s="4"/>
      <c r="Q34" s="99" t="s">
        <v>113</v>
      </c>
      <c r="R34" s="99"/>
      <c r="S34" s="3"/>
      <c r="T34" s="3"/>
      <c r="U34" s="3"/>
      <c r="V34" s="2"/>
      <c r="W34" s="100" t="s">
        <v>280</v>
      </c>
    </row>
    <row r="35" spans="1:23" s="5" customFormat="1" ht="32.25" customHeight="1">
      <c r="A35" s="90" t="s">
        <v>37</v>
      </c>
      <c r="B35" s="90" t="s">
        <v>366</v>
      </c>
      <c r="C35" s="94"/>
      <c r="D35" s="95"/>
      <c r="E35" s="95"/>
      <c r="F35" s="95"/>
      <c r="G35" s="95"/>
      <c r="H35" s="95"/>
      <c r="I35" s="3"/>
      <c r="J35" s="3"/>
      <c r="K35" s="2"/>
      <c r="L35" s="92" t="s">
        <v>423</v>
      </c>
      <c r="M35" s="102">
        <v>2198246</v>
      </c>
      <c r="N35" s="110">
        <v>42514</v>
      </c>
      <c r="O35" s="3"/>
      <c r="P35" s="4"/>
      <c r="Q35" s="99" t="s">
        <v>113</v>
      </c>
      <c r="R35" s="99"/>
      <c r="S35" s="3"/>
      <c r="T35" s="3"/>
      <c r="U35" s="3"/>
      <c r="V35" s="2"/>
      <c r="W35" s="100" t="s">
        <v>280</v>
      </c>
    </row>
    <row r="36" spans="1:23" s="5" customFormat="1" ht="32.25" customHeight="1">
      <c r="A36" s="90"/>
      <c r="B36" s="90" t="s">
        <v>367</v>
      </c>
      <c r="C36" s="94"/>
      <c r="D36" s="95"/>
      <c r="E36" s="95"/>
      <c r="F36" s="95"/>
      <c r="G36" s="95"/>
      <c r="H36" s="95"/>
      <c r="I36" s="3"/>
      <c r="J36" s="3"/>
      <c r="K36" s="2"/>
      <c r="L36" s="92" t="s">
        <v>424</v>
      </c>
      <c r="M36" s="102">
        <v>3658122</v>
      </c>
      <c r="N36" s="110">
        <v>42430</v>
      </c>
      <c r="O36" s="3"/>
      <c r="P36" s="4"/>
      <c r="Q36" s="99" t="s">
        <v>113</v>
      </c>
      <c r="R36" s="99"/>
      <c r="S36" s="3"/>
      <c r="T36" s="3"/>
      <c r="U36" s="3"/>
      <c r="V36" s="2"/>
      <c r="W36" s="100" t="s">
        <v>280</v>
      </c>
    </row>
    <row r="37" spans="1:23" s="5" customFormat="1" ht="32.25" customHeight="1">
      <c r="A37" s="90" t="s">
        <v>101</v>
      </c>
      <c r="B37" s="90" t="s">
        <v>368</v>
      </c>
      <c r="C37" s="94"/>
      <c r="D37" s="95"/>
      <c r="E37" s="95"/>
      <c r="F37" s="95"/>
      <c r="G37" s="95"/>
      <c r="H37" s="95"/>
      <c r="I37" s="3"/>
      <c r="J37" s="3"/>
      <c r="K37" s="2"/>
      <c r="L37" s="92" t="s">
        <v>425</v>
      </c>
      <c r="M37" s="102">
        <v>903732</v>
      </c>
      <c r="N37" s="110">
        <v>42432</v>
      </c>
      <c r="O37" s="3"/>
      <c r="P37" s="4"/>
      <c r="Q37" s="99" t="s">
        <v>113</v>
      </c>
      <c r="R37" s="99"/>
      <c r="S37" s="3"/>
      <c r="T37" s="3"/>
      <c r="U37" s="3"/>
      <c r="V37" s="2"/>
      <c r="W37" s="100" t="s">
        <v>280</v>
      </c>
    </row>
    <row r="38" spans="1:23" s="5" customFormat="1" ht="32.25" customHeight="1">
      <c r="A38" s="90" t="s">
        <v>101</v>
      </c>
      <c r="B38" s="90" t="s">
        <v>346</v>
      </c>
      <c r="C38" s="94"/>
      <c r="D38" s="95"/>
      <c r="E38" s="95"/>
      <c r="F38" s="95"/>
      <c r="G38" s="95"/>
      <c r="H38" s="95"/>
      <c r="I38" s="3"/>
      <c r="J38" s="3"/>
      <c r="K38" s="2"/>
      <c r="L38" s="92" t="s">
        <v>426</v>
      </c>
      <c r="M38" s="102">
        <v>1158456</v>
      </c>
      <c r="N38" s="110">
        <v>42432</v>
      </c>
      <c r="O38" s="3"/>
      <c r="P38" s="4"/>
      <c r="Q38" s="99" t="s">
        <v>113</v>
      </c>
      <c r="R38" s="99"/>
      <c r="S38" s="3"/>
      <c r="T38" s="3"/>
      <c r="U38" s="3"/>
      <c r="V38" s="2"/>
      <c r="W38" s="100" t="s">
        <v>280</v>
      </c>
    </row>
    <row r="39" spans="1:23" s="5" customFormat="1" ht="32.25" customHeight="1">
      <c r="A39" s="90" t="s">
        <v>37</v>
      </c>
      <c r="B39" s="90" t="s">
        <v>349</v>
      </c>
      <c r="C39" s="94"/>
      <c r="D39" s="95"/>
      <c r="E39" s="95"/>
      <c r="F39" s="95"/>
      <c r="G39" s="95"/>
      <c r="H39" s="95"/>
      <c r="I39" s="3"/>
      <c r="J39" s="3"/>
      <c r="K39" s="2"/>
      <c r="L39" s="92" t="s">
        <v>427</v>
      </c>
      <c r="M39" s="102">
        <v>825807</v>
      </c>
      <c r="N39" s="110">
        <v>42432</v>
      </c>
      <c r="O39" s="3"/>
      <c r="P39" s="4"/>
      <c r="Q39" s="99" t="s">
        <v>113</v>
      </c>
      <c r="R39" s="99"/>
      <c r="S39" s="3"/>
      <c r="T39" s="3"/>
      <c r="U39" s="3"/>
      <c r="V39" s="2"/>
      <c r="W39" s="100" t="s">
        <v>280</v>
      </c>
    </row>
    <row r="40" spans="1:23" s="5" customFormat="1" ht="32.25" customHeight="1">
      <c r="A40" s="90" t="s">
        <v>37</v>
      </c>
      <c r="B40" s="90" t="s">
        <v>349</v>
      </c>
      <c r="C40" s="94"/>
      <c r="D40" s="95"/>
      <c r="E40" s="95"/>
      <c r="F40" s="95"/>
      <c r="G40" s="95"/>
      <c r="H40" s="95"/>
      <c r="I40" s="3"/>
      <c r="J40" s="3"/>
      <c r="K40" s="2"/>
      <c r="L40" s="92" t="s">
        <v>428</v>
      </c>
      <c r="M40" s="102">
        <v>559453</v>
      </c>
      <c r="N40" s="110">
        <v>42432</v>
      </c>
      <c r="O40" s="3"/>
      <c r="P40" s="4"/>
      <c r="Q40" s="99" t="s">
        <v>113</v>
      </c>
      <c r="R40" s="99"/>
      <c r="S40" s="3"/>
      <c r="T40" s="3"/>
      <c r="U40" s="3"/>
      <c r="V40" s="2"/>
      <c r="W40" s="100" t="s">
        <v>280</v>
      </c>
    </row>
    <row r="41" spans="1:23" s="5" customFormat="1" ht="32.25" customHeight="1">
      <c r="A41" s="90"/>
      <c r="B41" s="90" t="s">
        <v>347</v>
      </c>
      <c r="C41" s="94"/>
      <c r="D41" s="95"/>
      <c r="E41" s="95"/>
      <c r="F41" s="95"/>
      <c r="G41" s="95"/>
      <c r="H41" s="95"/>
      <c r="I41" s="3"/>
      <c r="J41" s="3"/>
      <c r="K41" s="2"/>
      <c r="L41" s="92" t="s">
        <v>429</v>
      </c>
      <c r="M41" s="102">
        <v>516419</v>
      </c>
      <c r="N41" s="110">
        <v>42432</v>
      </c>
      <c r="O41" s="3"/>
      <c r="P41" s="4"/>
      <c r="Q41" s="99" t="s">
        <v>113</v>
      </c>
      <c r="R41" s="99"/>
      <c r="S41" s="3"/>
      <c r="T41" s="3"/>
      <c r="U41" s="3"/>
      <c r="V41" s="2"/>
      <c r="W41" s="100" t="s">
        <v>280</v>
      </c>
    </row>
    <row r="42" spans="1:23" s="5" customFormat="1" ht="32.25" customHeight="1">
      <c r="A42" s="90"/>
      <c r="B42" s="90" t="s">
        <v>347</v>
      </c>
      <c r="C42" s="94"/>
      <c r="D42" s="95"/>
      <c r="E42" s="95"/>
      <c r="F42" s="95"/>
      <c r="G42" s="95"/>
      <c r="H42" s="95"/>
      <c r="I42" s="3"/>
      <c r="J42" s="3"/>
      <c r="K42" s="2"/>
      <c r="L42" s="92" t="s">
        <v>430</v>
      </c>
      <c r="M42" s="102">
        <v>622263</v>
      </c>
      <c r="N42" s="110">
        <v>42432</v>
      </c>
      <c r="O42" s="3"/>
      <c r="P42" s="4"/>
      <c r="Q42" s="99" t="s">
        <v>113</v>
      </c>
      <c r="R42" s="99"/>
      <c r="S42" s="3"/>
      <c r="T42" s="3"/>
      <c r="U42" s="3"/>
      <c r="V42" s="2"/>
      <c r="W42" s="100" t="s">
        <v>280</v>
      </c>
    </row>
    <row r="43" spans="1:23" s="5" customFormat="1" ht="32.25" customHeight="1">
      <c r="A43" s="90" t="s">
        <v>101</v>
      </c>
      <c r="B43" s="90" t="s">
        <v>346</v>
      </c>
      <c r="C43" s="94"/>
      <c r="D43" s="95"/>
      <c r="E43" s="95"/>
      <c r="F43" s="95"/>
      <c r="G43" s="95"/>
      <c r="H43" s="95"/>
      <c r="I43" s="3"/>
      <c r="J43" s="3"/>
      <c r="K43" s="2"/>
      <c r="L43" s="92" t="s">
        <v>431</v>
      </c>
      <c r="M43" s="102">
        <v>246579</v>
      </c>
      <c r="N43" s="110">
        <v>42436</v>
      </c>
      <c r="O43" s="3"/>
      <c r="P43" s="4"/>
      <c r="Q43" s="99" t="s">
        <v>113</v>
      </c>
      <c r="R43" s="99"/>
      <c r="S43" s="3"/>
      <c r="T43" s="3"/>
      <c r="U43" s="3"/>
      <c r="V43" s="2"/>
      <c r="W43" s="100" t="s">
        <v>280</v>
      </c>
    </row>
    <row r="44" spans="1:23" s="5" customFormat="1" ht="32.25" customHeight="1">
      <c r="A44" s="90" t="s">
        <v>101</v>
      </c>
      <c r="B44" s="90" t="s">
        <v>346</v>
      </c>
      <c r="C44" s="94"/>
      <c r="D44" s="95"/>
      <c r="E44" s="95"/>
      <c r="F44" s="95"/>
      <c r="G44" s="95"/>
      <c r="H44" s="95"/>
      <c r="I44" s="3"/>
      <c r="J44" s="3"/>
      <c r="K44" s="2"/>
      <c r="L44" s="92" t="s">
        <v>432</v>
      </c>
      <c r="M44" s="102">
        <v>344279</v>
      </c>
      <c r="N44" s="110">
        <v>42436</v>
      </c>
      <c r="O44" s="3"/>
      <c r="P44" s="4"/>
      <c r="Q44" s="99" t="s">
        <v>113</v>
      </c>
      <c r="R44" s="99"/>
      <c r="S44" s="3"/>
      <c r="T44" s="3"/>
      <c r="U44" s="3"/>
      <c r="V44" s="2"/>
      <c r="W44" s="100" t="s">
        <v>280</v>
      </c>
    </row>
    <row r="45" spans="1:23" s="5" customFormat="1" ht="32.25" customHeight="1">
      <c r="A45" s="90" t="s">
        <v>37</v>
      </c>
      <c r="B45" s="90" t="s">
        <v>358</v>
      </c>
      <c r="C45" s="94"/>
      <c r="D45" s="95"/>
      <c r="E45" s="95"/>
      <c r="F45" s="95"/>
      <c r="G45" s="95"/>
      <c r="H45" s="95"/>
      <c r="I45" s="3"/>
      <c r="J45" s="3"/>
      <c r="K45" s="2"/>
      <c r="L45" s="92" t="s">
        <v>433</v>
      </c>
      <c r="M45" s="102">
        <v>246579</v>
      </c>
      <c r="N45" s="110">
        <v>42436</v>
      </c>
      <c r="O45" s="3"/>
      <c r="P45" s="4"/>
      <c r="Q45" s="99" t="s">
        <v>113</v>
      </c>
      <c r="R45" s="99"/>
      <c r="S45" s="3"/>
      <c r="T45" s="3"/>
      <c r="U45" s="3"/>
      <c r="V45" s="2"/>
      <c r="W45" s="100" t="s">
        <v>280</v>
      </c>
    </row>
    <row r="46" spans="1:23" s="5" customFormat="1" ht="32.25" customHeight="1">
      <c r="A46" s="22" t="s">
        <v>68</v>
      </c>
      <c r="B46" s="90" t="s">
        <v>369</v>
      </c>
      <c r="C46" s="94"/>
      <c r="D46" s="95"/>
      <c r="E46" s="95"/>
      <c r="F46" s="95"/>
      <c r="G46" s="95"/>
      <c r="H46" s="95"/>
      <c r="I46" s="3"/>
      <c r="J46" s="3"/>
      <c r="K46" s="2"/>
      <c r="L46" s="92" t="s">
        <v>434</v>
      </c>
      <c r="M46" s="102">
        <v>493158</v>
      </c>
      <c r="N46" s="110">
        <v>42437</v>
      </c>
      <c r="O46" s="3"/>
      <c r="P46" s="4"/>
      <c r="Q46" s="99" t="s">
        <v>113</v>
      </c>
      <c r="R46" s="99"/>
      <c r="S46" s="3"/>
      <c r="T46" s="3"/>
      <c r="U46" s="3"/>
      <c r="V46" s="2"/>
      <c r="W46" s="100" t="s">
        <v>280</v>
      </c>
    </row>
    <row r="47" spans="1:23" s="5" customFormat="1" ht="32.25" customHeight="1">
      <c r="A47" s="22" t="s">
        <v>68</v>
      </c>
      <c r="B47" s="90" t="s">
        <v>369</v>
      </c>
      <c r="C47" s="94"/>
      <c r="D47" s="95"/>
      <c r="E47" s="95"/>
      <c r="F47" s="95"/>
      <c r="G47" s="95"/>
      <c r="H47" s="95"/>
      <c r="I47" s="3"/>
      <c r="J47" s="3"/>
      <c r="K47" s="2"/>
      <c r="L47" s="92" t="s">
        <v>435</v>
      </c>
      <c r="M47" s="102">
        <v>860698</v>
      </c>
      <c r="N47" s="110">
        <v>42437</v>
      </c>
      <c r="O47" s="3"/>
      <c r="P47" s="4"/>
      <c r="Q47" s="99" t="s">
        <v>113</v>
      </c>
      <c r="R47" s="99"/>
      <c r="S47" s="3"/>
      <c r="T47" s="3"/>
      <c r="U47" s="3"/>
      <c r="V47" s="2"/>
      <c r="W47" s="100" t="s">
        <v>280</v>
      </c>
    </row>
    <row r="48" spans="1:23" s="5" customFormat="1" ht="32.25" customHeight="1">
      <c r="A48" s="90" t="s">
        <v>101</v>
      </c>
      <c r="B48" s="90" t="s">
        <v>351</v>
      </c>
      <c r="C48" s="94"/>
      <c r="D48" s="95"/>
      <c r="E48" s="95"/>
      <c r="F48" s="95"/>
      <c r="G48" s="95"/>
      <c r="H48" s="95"/>
      <c r="I48" s="3"/>
      <c r="J48" s="3"/>
      <c r="K48" s="2"/>
      <c r="L48" s="92" t="s">
        <v>436</v>
      </c>
      <c r="M48" s="102">
        <v>344279</v>
      </c>
      <c r="N48" s="110">
        <v>42437</v>
      </c>
      <c r="O48" s="3"/>
      <c r="P48" s="4"/>
      <c r="Q48" s="99" t="s">
        <v>113</v>
      </c>
      <c r="R48" s="99"/>
      <c r="S48" s="3"/>
      <c r="T48" s="3"/>
      <c r="U48" s="3"/>
      <c r="V48" s="2"/>
      <c r="W48" s="100" t="s">
        <v>280</v>
      </c>
    </row>
    <row r="49" spans="1:23" s="5" customFormat="1" ht="32.25" customHeight="1">
      <c r="A49" s="90" t="s">
        <v>101</v>
      </c>
      <c r="B49" s="90" t="s">
        <v>351</v>
      </c>
      <c r="C49" s="94"/>
      <c r="D49" s="95"/>
      <c r="E49" s="95"/>
      <c r="F49" s="95"/>
      <c r="G49" s="95"/>
      <c r="H49" s="95"/>
      <c r="I49" s="3"/>
      <c r="J49" s="3"/>
      <c r="K49" s="2"/>
      <c r="L49" s="92" t="s">
        <v>437</v>
      </c>
      <c r="M49" s="102">
        <v>825807</v>
      </c>
      <c r="N49" s="110">
        <v>42437</v>
      </c>
      <c r="O49" s="3"/>
      <c r="P49" s="4"/>
      <c r="Q49" s="99" t="s">
        <v>113</v>
      </c>
      <c r="R49" s="99"/>
      <c r="S49" s="3"/>
      <c r="T49" s="3"/>
      <c r="U49" s="3"/>
      <c r="V49" s="2"/>
      <c r="W49" s="100" t="s">
        <v>280</v>
      </c>
    </row>
    <row r="50" spans="1:23" s="5" customFormat="1" ht="32.25" customHeight="1">
      <c r="A50" s="90" t="s">
        <v>99</v>
      </c>
      <c r="B50" s="90" t="s">
        <v>370</v>
      </c>
      <c r="C50" s="94"/>
      <c r="D50" s="95"/>
      <c r="E50" s="95"/>
      <c r="F50" s="95"/>
      <c r="G50" s="95"/>
      <c r="H50" s="95"/>
      <c r="I50" s="3"/>
      <c r="J50" s="3"/>
      <c r="K50" s="2"/>
      <c r="L50" s="92" t="s">
        <v>438</v>
      </c>
      <c r="M50" s="102">
        <v>515419</v>
      </c>
      <c r="N50" s="110">
        <v>42438</v>
      </c>
      <c r="O50" s="3"/>
      <c r="P50" s="4"/>
      <c r="Q50" s="99" t="s">
        <v>113</v>
      </c>
      <c r="R50" s="99"/>
      <c r="S50" s="3"/>
      <c r="T50" s="3"/>
      <c r="U50" s="3"/>
      <c r="V50" s="2"/>
      <c r="W50" s="100" t="s">
        <v>280</v>
      </c>
    </row>
    <row r="51" spans="1:23" s="5" customFormat="1" ht="32.25" customHeight="1">
      <c r="A51" s="90"/>
      <c r="B51" s="90" t="s">
        <v>371</v>
      </c>
      <c r="C51" s="94"/>
      <c r="D51" s="95"/>
      <c r="E51" s="95"/>
      <c r="F51" s="95"/>
      <c r="G51" s="95"/>
      <c r="H51" s="95"/>
      <c r="I51" s="3"/>
      <c r="J51" s="3"/>
      <c r="K51" s="2"/>
      <c r="L51" s="92" t="s">
        <v>439</v>
      </c>
      <c r="M51" s="102">
        <v>301244</v>
      </c>
      <c r="N51" s="110">
        <v>42438</v>
      </c>
      <c r="O51" s="3"/>
      <c r="P51" s="4"/>
      <c r="Q51" s="99" t="s">
        <v>113</v>
      </c>
      <c r="R51" s="99"/>
      <c r="S51" s="3"/>
      <c r="T51" s="3"/>
      <c r="U51" s="3"/>
      <c r="V51" s="2"/>
      <c r="W51" s="100" t="s">
        <v>280</v>
      </c>
    </row>
    <row r="52" spans="1:23" s="5" customFormat="1" ht="32.25" customHeight="1">
      <c r="A52" s="90" t="s">
        <v>372</v>
      </c>
      <c r="B52" s="90" t="s">
        <v>373</v>
      </c>
      <c r="C52" s="94"/>
      <c r="D52" s="95"/>
      <c r="E52" s="95"/>
      <c r="F52" s="95"/>
      <c r="G52" s="95"/>
      <c r="H52" s="95"/>
      <c r="I52" s="3"/>
      <c r="J52" s="3"/>
      <c r="K52" s="2"/>
      <c r="L52" s="92" t="s">
        <v>440</v>
      </c>
      <c r="M52" s="102">
        <v>645523</v>
      </c>
      <c r="N52" s="110">
        <v>42443</v>
      </c>
      <c r="O52" s="3"/>
      <c r="P52" s="4"/>
      <c r="Q52" s="99" t="s">
        <v>113</v>
      </c>
      <c r="R52" s="99"/>
      <c r="S52" s="3"/>
      <c r="T52" s="3"/>
      <c r="U52" s="3"/>
      <c r="V52" s="2"/>
      <c r="W52" s="100" t="s">
        <v>280</v>
      </c>
    </row>
    <row r="53" spans="1:23" s="5" customFormat="1" ht="32.25" customHeight="1">
      <c r="A53" s="90" t="s">
        <v>46</v>
      </c>
      <c r="B53" s="90" t="s">
        <v>374</v>
      </c>
      <c r="C53" s="94"/>
      <c r="D53" s="95"/>
      <c r="E53" s="95"/>
      <c r="F53" s="95"/>
      <c r="G53" s="95"/>
      <c r="H53" s="95"/>
      <c r="I53" s="3"/>
      <c r="J53" s="3"/>
      <c r="K53" s="2"/>
      <c r="L53" s="92" t="s">
        <v>441</v>
      </c>
      <c r="M53" s="102">
        <v>4812163</v>
      </c>
      <c r="N53" s="110">
        <v>42447</v>
      </c>
      <c r="O53" s="3"/>
      <c r="P53" s="4"/>
      <c r="Q53" s="99" t="s">
        <v>113</v>
      </c>
      <c r="R53" s="99"/>
      <c r="S53" s="3"/>
      <c r="T53" s="3"/>
      <c r="U53" s="3"/>
      <c r="V53" s="2"/>
      <c r="W53" s="100" t="s">
        <v>280</v>
      </c>
    </row>
    <row r="54" spans="1:23" s="5" customFormat="1" ht="32.25" customHeight="1">
      <c r="A54" s="90"/>
      <c r="B54" s="90" t="s">
        <v>375</v>
      </c>
      <c r="C54" s="94"/>
      <c r="D54" s="95"/>
      <c r="E54" s="95"/>
      <c r="F54" s="95"/>
      <c r="G54" s="95"/>
      <c r="H54" s="95"/>
      <c r="I54" s="3"/>
      <c r="J54" s="3"/>
      <c r="K54" s="2"/>
      <c r="L54" s="92" t="s">
        <v>442</v>
      </c>
      <c r="M54" s="102">
        <v>5716570</v>
      </c>
      <c r="N54" s="110">
        <v>42383</v>
      </c>
      <c r="O54" s="3"/>
      <c r="P54" s="4"/>
      <c r="Q54" s="99" t="s">
        <v>113</v>
      </c>
      <c r="R54" s="99"/>
      <c r="S54" s="3"/>
      <c r="T54" s="3"/>
      <c r="U54" s="3"/>
      <c r="V54" s="2"/>
      <c r="W54" s="100" t="s">
        <v>280</v>
      </c>
    </row>
    <row r="55" spans="1:23" s="5" customFormat="1" ht="32.25" customHeight="1">
      <c r="A55" s="90" t="s">
        <v>44</v>
      </c>
      <c r="B55" s="90" t="s">
        <v>376</v>
      </c>
      <c r="C55" s="94"/>
      <c r="D55" s="95"/>
      <c r="E55" s="95"/>
      <c r="F55" s="95"/>
      <c r="G55" s="95"/>
      <c r="H55" s="95"/>
      <c r="I55" s="3"/>
      <c r="J55" s="3"/>
      <c r="K55" s="2"/>
      <c r="L55" s="92" t="s">
        <v>443</v>
      </c>
      <c r="M55" s="102">
        <v>1232896</v>
      </c>
      <c r="N55" s="110">
        <v>42387</v>
      </c>
      <c r="O55" s="3"/>
      <c r="P55" s="4"/>
      <c r="Q55" s="99" t="s">
        <v>113</v>
      </c>
      <c r="R55" s="99"/>
      <c r="S55" s="3"/>
      <c r="T55" s="3"/>
      <c r="U55" s="3"/>
      <c r="V55" s="2"/>
      <c r="W55" s="100" t="s">
        <v>280</v>
      </c>
    </row>
    <row r="56" spans="1:23" s="5" customFormat="1" ht="32.25" customHeight="1">
      <c r="A56" s="90"/>
      <c r="B56" s="90" t="s">
        <v>347</v>
      </c>
      <c r="C56" s="94"/>
      <c r="D56" s="95"/>
      <c r="E56" s="95"/>
      <c r="F56" s="95"/>
      <c r="G56" s="95"/>
      <c r="H56" s="95"/>
      <c r="I56" s="3"/>
      <c r="J56" s="3"/>
      <c r="K56" s="2"/>
      <c r="L56" s="92" t="s">
        <v>444</v>
      </c>
      <c r="M56" s="102">
        <v>1232896</v>
      </c>
      <c r="N56" s="110">
        <v>42387</v>
      </c>
      <c r="O56" s="3"/>
      <c r="P56" s="4"/>
      <c r="Q56" s="99" t="s">
        <v>113</v>
      </c>
      <c r="R56" s="99"/>
      <c r="S56" s="3"/>
      <c r="T56" s="3"/>
      <c r="U56" s="3"/>
      <c r="V56" s="2"/>
      <c r="W56" s="100" t="s">
        <v>280</v>
      </c>
    </row>
    <row r="57" spans="1:23" s="5" customFormat="1" ht="32.25" customHeight="1">
      <c r="A57" s="90" t="s">
        <v>37</v>
      </c>
      <c r="B57" s="90" t="s">
        <v>349</v>
      </c>
      <c r="C57" s="94"/>
      <c r="D57" s="95"/>
      <c r="E57" s="95"/>
      <c r="F57" s="95"/>
      <c r="G57" s="95"/>
      <c r="H57" s="95"/>
      <c r="I57" s="3"/>
      <c r="J57" s="3"/>
      <c r="K57" s="2"/>
      <c r="L57" s="92" t="s">
        <v>445</v>
      </c>
      <c r="M57" s="102">
        <v>1075872</v>
      </c>
      <c r="N57" s="110">
        <v>42388</v>
      </c>
      <c r="O57" s="3"/>
      <c r="P57" s="4"/>
      <c r="Q57" s="99" t="s">
        <v>113</v>
      </c>
      <c r="R57" s="99"/>
      <c r="S57" s="3"/>
      <c r="T57" s="3"/>
      <c r="U57" s="3"/>
      <c r="V57" s="2"/>
      <c r="W57" s="100" t="s">
        <v>280</v>
      </c>
    </row>
    <row r="58" spans="1:23" s="5" customFormat="1" ht="32.25" customHeight="1">
      <c r="A58" s="90" t="s">
        <v>37</v>
      </c>
      <c r="B58" s="90" t="s">
        <v>358</v>
      </c>
      <c r="C58" s="94"/>
      <c r="D58" s="95"/>
      <c r="E58" s="95"/>
      <c r="F58" s="95"/>
      <c r="G58" s="95"/>
      <c r="H58" s="95"/>
      <c r="I58" s="3"/>
      <c r="J58" s="3"/>
      <c r="K58" s="2"/>
      <c r="L58" s="92" t="s">
        <v>446</v>
      </c>
      <c r="M58" s="102">
        <v>3620400</v>
      </c>
      <c r="N58" s="110">
        <v>42388</v>
      </c>
      <c r="O58" s="3"/>
      <c r="P58" s="4"/>
      <c r="Q58" s="99" t="s">
        <v>113</v>
      </c>
      <c r="R58" s="99"/>
      <c r="S58" s="3"/>
      <c r="T58" s="3"/>
      <c r="U58" s="3"/>
      <c r="V58" s="2"/>
      <c r="W58" s="100" t="s">
        <v>280</v>
      </c>
    </row>
    <row r="59" spans="1:23" s="5" customFormat="1" ht="32.25" customHeight="1">
      <c r="A59" s="90" t="s">
        <v>101</v>
      </c>
      <c r="B59" s="90" t="s">
        <v>351</v>
      </c>
      <c r="C59" s="94"/>
      <c r="D59" s="95"/>
      <c r="E59" s="95"/>
      <c r="F59" s="95"/>
      <c r="G59" s="95"/>
      <c r="H59" s="95"/>
      <c r="I59" s="3"/>
      <c r="J59" s="3"/>
      <c r="K59" s="2"/>
      <c r="L59" s="92" t="s">
        <v>447</v>
      </c>
      <c r="M59" s="102">
        <v>603400</v>
      </c>
      <c r="N59" s="110">
        <v>42388</v>
      </c>
      <c r="O59" s="3"/>
      <c r="P59" s="4"/>
      <c r="Q59" s="99" t="s">
        <v>113</v>
      </c>
      <c r="R59" s="99"/>
      <c r="S59" s="3"/>
      <c r="T59" s="3"/>
      <c r="U59" s="3"/>
      <c r="V59" s="2"/>
      <c r="W59" s="100" t="s">
        <v>280</v>
      </c>
    </row>
    <row r="60" spans="1:23" s="5" customFormat="1" ht="32.25" customHeight="1">
      <c r="A60" s="90" t="s">
        <v>101</v>
      </c>
      <c r="B60" s="90" t="s">
        <v>368</v>
      </c>
      <c r="C60" s="94"/>
      <c r="D60" s="95"/>
      <c r="E60" s="95"/>
      <c r="F60" s="95"/>
      <c r="G60" s="95"/>
      <c r="H60" s="95"/>
      <c r="I60" s="3"/>
      <c r="J60" s="3"/>
      <c r="K60" s="2"/>
      <c r="L60" s="92" t="s">
        <v>448</v>
      </c>
      <c r="M60" s="102">
        <v>2413600</v>
      </c>
      <c r="N60" s="110">
        <v>42388</v>
      </c>
      <c r="O60" s="3"/>
      <c r="P60" s="4"/>
      <c r="Q60" s="99" t="s">
        <v>113</v>
      </c>
      <c r="R60" s="99"/>
      <c r="S60" s="3"/>
      <c r="T60" s="3"/>
      <c r="U60" s="3"/>
      <c r="V60" s="2"/>
      <c r="W60" s="100" t="s">
        <v>280</v>
      </c>
    </row>
    <row r="61" spans="1:23" s="5" customFormat="1" ht="32.25" customHeight="1">
      <c r="A61" s="90" t="s">
        <v>101</v>
      </c>
      <c r="B61" s="90" t="s">
        <v>346</v>
      </c>
      <c r="C61" s="94"/>
      <c r="D61" s="95"/>
      <c r="E61" s="95"/>
      <c r="F61" s="95"/>
      <c r="G61" s="95"/>
      <c r="H61" s="95"/>
      <c r="I61" s="3"/>
      <c r="J61" s="3"/>
      <c r="K61" s="2"/>
      <c r="L61" s="92" t="s">
        <v>449</v>
      </c>
      <c r="M61" s="102">
        <v>1849344</v>
      </c>
      <c r="N61" s="110">
        <v>42388</v>
      </c>
      <c r="O61" s="3"/>
      <c r="P61" s="4"/>
      <c r="Q61" s="99" t="s">
        <v>113</v>
      </c>
      <c r="R61" s="99"/>
      <c r="S61" s="3"/>
      <c r="T61" s="3"/>
      <c r="U61" s="3"/>
      <c r="V61" s="2"/>
      <c r="W61" s="100" t="s">
        <v>280</v>
      </c>
    </row>
    <row r="62" spans="1:23" s="5" customFormat="1" ht="32.25" customHeight="1">
      <c r="A62" s="90" t="s">
        <v>101</v>
      </c>
      <c r="B62" s="90" t="s">
        <v>351</v>
      </c>
      <c r="C62" s="94"/>
      <c r="D62" s="95"/>
      <c r="E62" s="95"/>
      <c r="F62" s="95"/>
      <c r="G62" s="95"/>
      <c r="H62" s="95"/>
      <c r="I62" s="3"/>
      <c r="J62" s="3"/>
      <c r="K62" s="2"/>
      <c r="L62" s="92" t="s">
        <v>450</v>
      </c>
      <c r="M62" s="102">
        <v>603400</v>
      </c>
      <c r="N62" s="110">
        <v>42389</v>
      </c>
      <c r="O62" s="3"/>
      <c r="P62" s="4"/>
      <c r="Q62" s="99" t="s">
        <v>113</v>
      </c>
      <c r="R62" s="99"/>
      <c r="S62" s="3"/>
      <c r="T62" s="3"/>
      <c r="U62" s="3"/>
      <c r="V62" s="2"/>
      <c r="W62" s="100" t="s">
        <v>280</v>
      </c>
    </row>
    <row r="63" spans="1:23" s="5" customFormat="1" ht="32.25" customHeight="1">
      <c r="A63" s="90" t="s">
        <v>37</v>
      </c>
      <c r="B63" s="90" t="s">
        <v>377</v>
      </c>
      <c r="C63" s="94"/>
      <c r="D63" s="95"/>
      <c r="E63" s="95"/>
      <c r="F63" s="95"/>
      <c r="G63" s="95"/>
      <c r="H63" s="95"/>
      <c r="I63" s="3"/>
      <c r="J63" s="3"/>
      <c r="K63" s="2"/>
      <c r="L63" s="92" t="s">
        <v>451</v>
      </c>
      <c r="M63" s="102">
        <v>453600</v>
      </c>
      <c r="N63" s="110">
        <v>42390</v>
      </c>
      <c r="O63" s="3"/>
      <c r="P63" s="4"/>
      <c r="Q63" s="99" t="s">
        <v>113</v>
      </c>
      <c r="R63" s="99"/>
      <c r="S63" s="3"/>
      <c r="T63" s="3"/>
      <c r="U63" s="3"/>
      <c r="V63" s="2"/>
      <c r="W63" s="100" t="s">
        <v>280</v>
      </c>
    </row>
    <row r="64" spans="1:23" s="5" customFormat="1" ht="32.25" customHeight="1">
      <c r="A64" s="90"/>
      <c r="B64" s="90" t="s">
        <v>375</v>
      </c>
      <c r="C64" s="94"/>
      <c r="D64" s="95"/>
      <c r="E64" s="95"/>
      <c r="F64" s="95"/>
      <c r="G64" s="95"/>
      <c r="H64" s="95"/>
      <c r="I64" s="3"/>
      <c r="J64" s="3"/>
      <c r="K64" s="2"/>
      <c r="L64" s="92" t="s">
        <v>452</v>
      </c>
      <c r="M64" s="102">
        <v>3337152</v>
      </c>
      <c r="N64" s="110">
        <v>42425</v>
      </c>
      <c r="O64" s="3"/>
      <c r="P64" s="4"/>
      <c r="Q64" s="99" t="s">
        <v>113</v>
      </c>
      <c r="R64" s="99"/>
      <c r="S64" s="3"/>
      <c r="T64" s="3"/>
      <c r="U64" s="3"/>
      <c r="V64" s="2"/>
      <c r="W64" s="100" t="s">
        <v>280</v>
      </c>
    </row>
    <row r="65" spans="1:23" s="5" customFormat="1" ht="32.25" customHeight="1">
      <c r="A65" s="90"/>
      <c r="B65" s="90" t="s">
        <v>378</v>
      </c>
      <c r="C65" s="94"/>
      <c r="D65" s="95"/>
      <c r="E65" s="95"/>
      <c r="F65" s="95"/>
      <c r="G65" s="95"/>
      <c r="H65" s="95"/>
      <c r="I65" s="3"/>
      <c r="J65" s="3"/>
      <c r="K65" s="2"/>
      <c r="L65" s="92" t="s">
        <v>453</v>
      </c>
      <c r="M65" s="102">
        <v>245992</v>
      </c>
      <c r="N65" s="110">
        <v>42426</v>
      </c>
      <c r="O65" s="3"/>
      <c r="P65" s="4"/>
      <c r="Q65" s="99" t="s">
        <v>113</v>
      </c>
      <c r="R65" s="99"/>
      <c r="S65" s="3"/>
      <c r="T65" s="3"/>
      <c r="U65" s="3"/>
      <c r="V65" s="2"/>
      <c r="W65" s="100" t="s">
        <v>280</v>
      </c>
    </row>
    <row r="66" spans="1:23" s="5" customFormat="1" ht="32.25" customHeight="1">
      <c r="A66" s="90" t="s">
        <v>37</v>
      </c>
      <c r="B66" s="90" t="s">
        <v>379</v>
      </c>
      <c r="C66" s="94"/>
      <c r="D66" s="95"/>
      <c r="E66" s="95"/>
      <c r="F66" s="95"/>
      <c r="G66" s="95"/>
      <c r="H66" s="95"/>
      <c r="I66" s="3"/>
      <c r="J66" s="3"/>
      <c r="K66" s="2"/>
      <c r="L66" s="92" t="s">
        <v>454</v>
      </c>
      <c r="M66" s="102">
        <v>493158</v>
      </c>
      <c r="N66" s="110">
        <v>42580</v>
      </c>
      <c r="O66" s="3"/>
      <c r="P66" s="4"/>
      <c r="Q66" s="99" t="s">
        <v>113</v>
      </c>
      <c r="R66" s="99"/>
      <c r="S66" s="3"/>
      <c r="T66" s="3"/>
      <c r="U66" s="3"/>
      <c r="V66" s="2"/>
      <c r="W66" s="100" t="s">
        <v>280</v>
      </c>
    </row>
    <row r="67" spans="1:23" s="5" customFormat="1" ht="32.25" customHeight="1">
      <c r="A67" s="90" t="s">
        <v>51</v>
      </c>
      <c r="B67" s="90" t="s">
        <v>380</v>
      </c>
      <c r="C67" s="94"/>
      <c r="D67" s="95"/>
      <c r="E67" s="95"/>
      <c r="F67" s="95"/>
      <c r="G67" s="95"/>
      <c r="H67" s="95"/>
      <c r="I67" s="3"/>
      <c r="J67" s="3"/>
      <c r="K67" s="2"/>
      <c r="L67" s="92" t="s">
        <v>455</v>
      </c>
      <c r="M67" s="102">
        <v>64122</v>
      </c>
      <c r="N67" s="110">
        <v>42703</v>
      </c>
      <c r="O67" s="3"/>
      <c r="P67" s="4"/>
      <c r="Q67" s="99" t="s">
        <v>113</v>
      </c>
      <c r="R67" s="99"/>
      <c r="S67" s="3"/>
      <c r="T67" s="3"/>
      <c r="U67" s="3"/>
      <c r="V67" s="2"/>
      <c r="W67" s="100" t="s">
        <v>280</v>
      </c>
    </row>
    <row r="68" spans="1:23" s="5" customFormat="1" ht="32.25" customHeight="1">
      <c r="A68" s="90" t="s">
        <v>39</v>
      </c>
      <c r="B68" s="90" t="s">
        <v>381</v>
      </c>
      <c r="C68" s="94"/>
      <c r="D68" s="95"/>
      <c r="E68" s="95"/>
      <c r="F68" s="95"/>
      <c r="G68" s="95"/>
      <c r="H68" s="95"/>
      <c r="I68" s="3"/>
      <c r="J68" s="3"/>
      <c r="K68" s="2"/>
      <c r="L68" s="91" t="s">
        <v>456</v>
      </c>
      <c r="M68" s="102">
        <v>1703021.51</v>
      </c>
      <c r="N68" s="110">
        <v>42695</v>
      </c>
      <c r="O68" s="3"/>
      <c r="P68" s="4"/>
      <c r="Q68" s="99" t="s">
        <v>113</v>
      </c>
      <c r="R68" s="99"/>
      <c r="S68" s="3"/>
      <c r="T68" s="3"/>
      <c r="U68" s="3"/>
      <c r="V68" s="2"/>
      <c r="W68" s="100" t="s">
        <v>345</v>
      </c>
    </row>
    <row r="69" spans="1:23" s="5" customFormat="1" ht="32.25" customHeight="1">
      <c r="A69" s="90" t="s">
        <v>51</v>
      </c>
      <c r="B69" s="90" t="s">
        <v>382</v>
      </c>
      <c r="C69" s="94"/>
      <c r="D69" s="95"/>
      <c r="E69" s="95"/>
      <c r="F69" s="95"/>
      <c r="G69" s="95"/>
      <c r="H69" s="95"/>
      <c r="I69" s="3"/>
      <c r="J69" s="3"/>
      <c r="K69" s="2"/>
      <c r="L69" s="91" t="s">
        <v>457</v>
      </c>
      <c r="M69" s="102">
        <v>19868584.289999999</v>
      </c>
      <c r="N69" s="110">
        <v>42695</v>
      </c>
      <c r="O69" s="3"/>
      <c r="P69" s="4"/>
      <c r="Q69" s="99" t="s">
        <v>113</v>
      </c>
      <c r="R69" s="99"/>
      <c r="S69" s="3"/>
      <c r="T69" s="3"/>
      <c r="U69" s="3"/>
      <c r="V69" s="2"/>
      <c r="W69" s="100" t="s">
        <v>345</v>
      </c>
    </row>
    <row r="70" spans="1:23" s="5" customFormat="1" ht="32.25" customHeight="1">
      <c r="A70" s="90" t="s">
        <v>51</v>
      </c>
      <c r="B70" s="90" t="s">
        <v>382</v>
      </c>
      <c r="C70" s="94"/>
      <c r="D70" s="95"/>
      <c r="E70" s="95"/>
      <c r="F70" s="95"/>
      <c r="G70" s="95"/>
      <c r="H70" s="95"/>
      <c r="I70" s="3"/>
      <c r="J70" s="3"/>
      <c r="K70" s="2"/>
      <c r="L70" s="98" t="s">
        <v>458</v>
      </c>
      <c r="M70" s="102">
        <v>74594015.569999993</v>
      </c>
      <c r="N70" s="110">
        <v>42695</v>
      </c>
      <c r="O70" s="3"/>
      <c r="P70" s="4"/>
      <c r="Q70" s="99" t="s">
        <v>113</v>
      </c>
      <c r="R70" s="99"/>
      <c r="S70" s="3"/>
      <c r="T70" s="3"/>
      <c r="U70" s="3"/>
      <c r="V70" s="2"/>
      <c r="W70" s="100" t="s">
        <v>345</v>
      </c>
    </row>
    <row r="71" spans="1:23" s="5" customFormat="1" ht="32.25" customHeight="1">
      <c r="A71" s="90" t="s">
        <v>37</v>
      </c>
      <c r="B71" s="90" t="s">
        <v>383</v>
      </c>
      <c r="C71" s="94"/>
      <c r="D71" s="95"/>
      <c r="E71" s="95"/>
      <c r="F71" s="95"/>
      <c r="G71" s="95"/>
      <c r="H71" s="95"/>
      <c r="I71" s="3"/>
      <c r="J71" s="3"/>
      <c r="K71" s="2"/>
      <c r="L71" s="91" t="s">
        <v>459</v>
      </c>
      <c r="M71" s="102">
        <v>4257553.78</v>
      </c>
      <c r="N71" s="110">
        <v>42695</v>
      </c>
      <c r="O71" s="3"/>
      <c r="P71" s="4"/>
      <c r="Q71" s="99" t="s">
        <v>113</v>
      </c>
      <c r="R71" s="99"/>
      <c r="S71" s="3"/>
      <c r="T71" s="3"/>
      <c r="U71" s="3"/>
      <c r="V71" s="2"/>
      <c r="W71" s="100" t="s">
        <v>345</v>
      </c>
    </row>
    <row r="72" spans="1:23" s="5" customFormat="1" ht="32.25" customHeight="1">
      <c r="A72" s="90" t="s">
        <v>94</v>
      </c>
      <c r="B72" s="90" t="s">
        <v>384</v>
      </c>
      <c r="C72" s="94"/>
      <c r="D72" s="95"/>
      <c r="E72" s="95"/>
      <c r="F72" s="95"/>
      <c r="G72" s="95"/>
      <c r="H72" s="95"/>
      <c r="I72" s="3"/>
      <c r="J72" s="3"/>
      <c r="K72" s="2"/>
      <c r="L72" s="91" t="s">
        <v>460</v>
      </c>
      <c r="M72" s="102">
        <v>20590658.550000001</v>
      </c>
      <c r="N72" s="110">
        <v>42695</v>
      </c>
      <c r="O72" s="3"/>
      <c r="P72" s="4"/>
      <c r="Q72" s="99" t="s">
        <v>113</v>
      </c>
      <c r="R72" s="99"/>
      <c r="S72" s="3"/>
      <c r="T72" s="3"/>
      <c r="U72" s="3"/>
      <c r="V72" s="2"/>
      <c r="W72" s="100" t="s">
        <v>345</v>
      </c>
    </row>
    <row r="73" spans="1:23" s="5" customFormat="1" ht="32.25" customHeight="1">
      <c r="A73" s="90" t="s">
        <v>46</v>
      </c>
      <c r="B73" s="90" t="s">
        <v>374</v>
      </c>
      <c r="C73" s="94"/>
      <c r="D73" s="95"/>
      <c r="E73" s="95"/>
      <c r="F73" s="95"/>
      <c r="G73" s="95"/>
      <c r="H73" s="95"/>
      <c r="I73" s="3"/>
      <c r="J73" s="3"/>
      <c r="K73" s="2"/>
      <c r="L73" s="91" t="s">
        <v>461</v>
      </c>
      <c r="M73" s="102">
        <v>18733236.609999999</v>
      </c>
      <c r="N73" s="110">
        <v>42695</v>
      </c>
      <c r="O73" s="3"/>
      <c r="P73" s="4"/>
      <c r="Q73" s="99" t="s">
        <v>113</v>
      </c>
      <c r="R73" s="99"/>
      <c r="S73" s="3"/>
      <c r="T73" s="3"/>
      <c r="U73" s="3"/>
      <c r="V73" s="2"/>
      <c r="W73" s="100" t="s">
        <v>345</v>
      </c>
    </row>
    <row r="74" spans="1:23" s="5" customFormat="1" ht="32.25" customHeight="1">
      <c r="A74" s="90" t="s">
        <v>94</v>
      </c>
      <c r="B74" s="90" t="s">
        <v>384</v>
      </c>
      <c r="C74" s="94"/>
      <c r="D74" s="95"/>
      <c r="E74" s="95"/>
      <c r="F74" s="95"/>
      <c r="G74" s="95"/>
      <c r="H74" s="95"/>
      <c r="I74" s="3"/>
      <c r="J74" s="3"/>
      <c r="K74" s="2"/>
      <c r="L74" s="91" t="s">
        <v>462</v>
      </c>
      <c r="M74" s="102">
        <v>5109064.53</v>
      </c>
      <c r="N74" s="110">
        <v>42695</v>
      </c>
      <c r="O74" s="3"/>
      <c r="P74" s="4"/>
      <c r="Q74" s="99" t="s">
        <v>113</v>
      </c>
      <c r="R74" s="99"/>
      <c r="S74" s="3"/>
      <c r="T74" s="3"/>
      <c r="U74" s="3"/>
      <c r="V74" s="2"/>
      <c r="W74" s="100" t="s">
        <v>345</v>
      </c>
    </row>
    <row r="75" spans="1:23" s="5" customFormat="1" ht="32.25" customHeight="1">
      <c r="A75" s="90" t="s">
        <v>49</v>
      </c>
      <c r="B75" s="90" t="s">
        <v>385</v>
      </c>
      <c r="C75" s="94"/>
      <c r="D75" s="95"/>
      <c r="E75" s="95"/>
      <c r="F75" s="95"/>
      <c r="G75" s="95"/>
      <c r="H75" s="95"/>
      <c r="I75" s="3"/>
      <c r="J75" s="3"/>
      <c r="K75" s="2"/>
      <c r="L75" s="91" t="s">
        <v>463</v>
      </c>
      <c r="M75" s="102">
        <v>14191845.92</v>
      </c>
      <c r="N75" s="110">
        <v>42695</v>
      </c>
      <c r="O75" s="3"/>
      <c r="P75" s="4"/>
      <c r="Q75" s="99" t="s">
        <v>113</v>
      </c>
      <c r="R75" s="99"/>
      <c r="S75" s="3"/>
      <c r="T75" s="3"/>
      <c r="U75" s="3"/>
      <c r="V75" s="2"/>
      <c r="W75" s="100" t="s">
        <v>345</v>
      </c>
    </row>
    <row r="76" spans="1:23" s="5" customFormat="1" ht="32.25" customHeight="1">
      <c r="A76" s="90" t="s">
        <v>37</v>
      </c>
      <c r="B76" s="90" t="s">
        <v>386</v>
      </c>
      <c r="C76" s="94"/>
      <c r="D76" s="95"/>
      <c r="E76" s="95"/>
      <c r="F76" s="95"/>
      <c r="G76" s="95"/>
      <c r="H76" s="95"/>
      <c r="I76" s="3"/>
      <c r="J76" s="3"/>
      <c r="K76" s="2"/>
      <c r="L76" s="91" t="s">
        <v>464</v>
      </c>
      <c r="M76" s="102">
        <v>7509238.5300000003</v>
      </c>
      <c r="N76" s="110">
        <v>42695</v>
      </c>
      <c r="O76" s="3"/>
      <c r="P76" s="4"/>
      <c r="Q76" s="99" t="s">
        <v>113</v>
      </c>
      <c r="R76" s="99"/>
      <c r="S76" s="3"/>
      <c r="T76" s="3"/>
      <c r="U76" s="3"/>
      <c r="V76" s="2"/>
      <c r="W76" s="100" t="s">
        <v>345</v>
      </c>
    </row>
    <row r="77" spans="1:23" s="5" customFormat="1" ht="32.25" customHeight="1">
      <c r="A77" s="90" t="s">
        <v>37</v>
      </c>
      <c r="B77" s="90" t="s">
        <v>387</v>
      </c>
      <c r="C77" s="94"/>
      <c r="D77" s="95"/>
      <c r="E77" s="95"/>
      <c r="F77" s="95"/>
      <c r="G77" s="95"/>
      <c r="H77" s="95"/>
      <c r="I77" s="3"/>
      <c r="J77" s="3"/>
      <c r="K77" s="2"/>
      <c r="L77" s="91" t="s">
        <v>465</v>
      </c>
      <c r="M77" s="102">
        <v>569832.68000000005</v>
      </c>
      <c r="N77" s="110">
        <v>42684</v>
      </c>
      <c r="O77" s="3"/>
      <c r="P77" s="4"/>
      <c r="Q77" s="99" t="s">
        <v>113</v>
      </c>
      <c r="R77" s="99"/>
      <c r="S77" s="3"/>
      <c r="T77" s="3"/>
      <c r="U77" s="3"/>
      <c r="V77" s="2"/>
      <c r="W77" s="100" t="s">
        <v>345</v>
      </c>
    </row>
    <row r="78" spans="1:23" s="5" customFormat="1" ht="32.25" customHeight="1">
      <c r="A78" s="90" t="s">
        <v>37</v>
      </c>
      <c r="B78" s="90" t="s">
        <v>387</v>
      </c>
      <c r="C78" s="94"/>
      <c r="D78" s="95"/>
      <c r="E78" s="95"/>
      <c r="F78" s="95"/>
      <c r="G78" s="95"/>
      <c r="H78" s="95"/>
      <c r="I78" s="3"/>
      <c r="J78" s="3"/>
      <c r="K78" s="2"/>
      <c r="L78" s="91" t="s">
        <v>466</v>
      </c>
      <c r="M78" s="102">
        <v>5676738.3700000001</v>
      </c>
      <c r="N78" s="110">
        <v>42695</v>
      </c>
      <c r="O78" s="3"/>
      <c r="P78" s="4"/>
      <c r="Q78" s="99" t="s">
        <v>113</v>
      </c>
      <c r="R78" s="99"/>
      <c r="S78" s="3"/>
      <c r="T78" s="3"/>
      <c r="U78" s="3"/>
      <c r="V78" s="2"/>
      <c r="W78" s="100" t="s">
        <v>345</v>
      </c>
    </row>
    <row r="79" spans="1:23" s="5" customFormat="1" ht="32.25" customHeight="1">
      <c r="A79" s="90" t="s">
        <v>37</v>
      </c>
      <c r="B79" s="90" t="s">
        <v>387</v>
      </c>
      <c r="C79" s="94"/>
      <c r="D79" s="95"/>
      <c r="E79" s="95"/>
      <c r="F79" s="95"/>
      <c r="G79" s="95"/>
      <c r="H79" s="95"/>
      <c r="I79" s="3"/>
      <c r="J79" s="3"/>
      <c r="K79" s="2"/>
      <c r="L79" s="91" t="s">
        <v>467</v>
      </c>
      <c r="M79" s="102">
        <v>42575537.759999998</v>
      </c>
      <c r="N79" s="110">
        <v>42695</v>
      </c>
      <c r="O79" s="3"/>
      <c r="P79" s="4"/>
      <c r="Q79" s="99" t="s">
        <v>113</v>
      </c>
      <c r="R79" s="99"/>
      <c r="S79" s="3"/>
      <c r="T79" s="3"/>
      <c r="U79" s="3"/>
      <c r="V79" s="2"/>
      <c r="W79" s="100" t="s">
        <v>345</v>
      </c>
    </row>
    <row r="80" spans="1:23" s="5" customFormat="1" ht="32.25" customHeight="1">
      <c r="A80" s="90" t="s">
        <v>51</v>
      </c>
      <c r="B80" s="90" t="s">
        <v>388</v>
      </c>
      <c r="C80" s="94"/>
      <c r="D80" s="95"/>
      <c r="E80" s="95"/>
      <c r="F80" s="95"/>
      <c r="G80" s="95"/>
      <c r="H80" s="95"/>
      <c r="I80" s="3"/>
      <c r="J80" s="3"/>
      <c r="K80" s="2"/>
      <c r="L80" s="91" t="s">
        <v>468</v>
      </c>
      <c r="M80" s="102">
        <v>7897674.4900000002</v>
      </c>
      <c r="N80" s="110">
        <v>42695</v>
      </c>
      <c r="O80" s="3"/>
      <c r="P80" s="4"/>
      <c r="Q80" s="99" t="s">
        <v>113</v>
      </c>
      <c r="R80" s="99"/>
      <c r="S80" s="3"/>
      <c r="T80" s="3"/>
      <c r="U80" s="3"/>
      <c r="V80" s="2"/>
      <c r="W80" s="100" t="s">
        <v>345</v>
      </c>
    </row>
    <row r="81" spans="1:23" s="5" customFormat="1" ht="32.25" customHeight="1">
      <c r="A81" s="90" t="s">
        <v>51</v>
      </c>
      <c r="B81" s="90" t="s">
        <v>389</v>
      </c>
      <c r="C81" s="94"/>
      <c r="D81" s="95"/>
      <c r="E81" s="95"/>
      <c r="F81" s="95"/>
      <c r="G81" s="95"/>
      <c r="H81" s="95"/>
      <c r="I81" s="3"/>
      <c r="J81" s="3"/>
      <c r="K81" s="2"/>
      <c r="L81" s="91" t="s">
        <v>469</v>
      </c>
      <c r="M81" s="102">
        <v>1161920.82</v>
      </c>
      <c r="N81" s="110">
        <v>42695</v>
      </c>
      <c r="O81" s="3"/>
      <c r="P81" s="4"/>
      <c r="Q81" s="99" t="s">
        <v>113</v>
      </c>
      <c r="R81" s="99"/>
      <c r="S81" s="3"/>
      <c r="T81" s="3"/>
      <c r="U81" s="3"/>
      <c r="V81" s="2"/>
      <c r="W81" s="100" t="s">
        <v>345</v>
      </c>
    </row>
    <row r="82" spans="1:23" s="5" customFormat="1" ht="32.25" customHeight="1">
      <c r="A82" s="90" t="s">
        <v>37</v>
      </c>
      <c r="B82" s="90" t="s">
        <v>390</v>
      </c>
      <c r="C82" s="96">
        <v>4</v>
      </c>
      <c r="D82" s="95"/>
      <c r="E82" s="95"/>
      <c r="F82" s="95"/>
      <c r="G82" s="95"/>
      <c r="H82" s="95"/>
      <c r="I82" s="3"/>
      <c r="J82" s="3"/>
      <c r="K82" s="2"/>
      <c r="L82" s="77" t="s">
        <v>470</v>
      </c>
      <c r="M82" s="103">
        <v>217324.80000000002</v>
      </c>
      <c r="N82" s="110">
        <v>42758</v>
      </c>
      <c r="O82" s="3"/>
      <c r="P82" s="4"/>
      <c r="Q82" s="99" t="s">
        <v>113</v>
      </c>
      <c r="R82" s="94"/>
      <c r="S82" s="3"/>
      <c r="T82" s="3"/>
      <c r="U82" s="3"/>
      <c r="V82" s="2"/>
      <c r="W82" s="22" t="s">
        <v>280</v>
      </c>
    </row>
    <row r="83" spans="1:23" s="5" customFormat="1" ht="32.25" customHeight="1">
      <c r="A83" s="90" t="s">
        <v>391</v>
      </c>
      <c r="B83" s="90" t="s">
        <v>285</v>
      </c>
      <c r="C83" s="96">
        <v>10</v>
      </c>
      <c r="D83" s="95"/>
      <c r="E83" s="95"/>
      <c r="F83" s="95"/>
      <c r="G83" s="95"/>
      <c r="H83" s="95"/>
      <c r="I83" s="3"/>
      <c r="J83" s="3"/>
      <c r="K83" s="2"/>
      <c r="L83" s="77" t="s">
        <v>471</v>
      </c>
      <c r="M83" s="103">
        <v>27641.600000000002</v>
      </c>
      <c r="N83" s="110">
        <v>42746</v>
      </c>
      <c r="O83" s="3"/>
      <c r="P83" s="4"/>
      <c r="Q83" s="99" t="s">
        <v>113</v>
      </c>
      <c r="R83" s="94"/>
      <c r="S83" s="3"/>
      <c r="T83" s="3"/>
      <c r="U83" s="3"/>
      <c r="V83" s="2"/>
      <c r="W83" s="22" t="s">
        <v>280</v>
      </c>
    </row>
    <row r="84" spans="1:23" s="5" customFormat="1" ht="32.25" customHeight="1">
      <c r="A84" s="90" t="s">
        <v>391</v>
      </c>
      <c r="B84" s="90" t="s">
        <v>285</v>
      </c>
      <c r="C84" s="96">
        <v>5</v>
      </c>
      <c r="D84" s="95"/>
      <c r="E84" s="95"/>
      <c r="F84" s="95"/>
      <c r="G84" s="95"/>
      <c r="H84" s="95"/>
      <c r="I84" s="3"/>
      <c r="J84" s="3"/>
      <c r="K84" s="2"/>
      <c r="L84" s="77">
        <v>93502</v>
      </c>
      <c r="M84" s="103">
        <v>129911.26400000001</v>
      </c>
      <c r="N84" s="110">
        <v>42753</v>
      </c>
      <c r="O84" s="3"/>
      <c r="P84" s="4"/>
      <c r="Q84" s="99" t="s">
        <v>113</v>
      </c>
      <c r="R84" s="94"/>
      <c r="S84" s="3"/>
      <c r="T84" s="3"/>
      <c r="U84" s="3"/>
      <c r="V84" s="2"/>
      <c r="W84" s="22" t="s">
        <v>282</v>
      </c>
    </row>
    <row r="85" spans="1:23" s="5" customFormat="1" ht="32.25" customHeight="1">
      <c r="A85" s="90" t="s">
        <v>391</v>
      </c>
      <c r="B85" s="90" t="s">
        <v>392</v>
      </c>
      <c r="C85" s="96">
        <v>17</v>
      </c>
      <c r="D85" s="95"/>
      <c r="E85" s="95"/>
      <c r="F85" s="95"/>
      <c r="G85" s="95"/>
      <c r="H85" s="95"/>
      <c r="I85" s="3"/>
      <c r="J85" s="3"/>
      <c r="K85" s="2"/>
      <c r="L85" s="77" t="s">
        <v>472</v>
      </c>
      <c r="M85" s="103">
        <v>696433.92</v>
      </c>
      <c r="N85" s="110">
        <v>42758</v>
      </c>
      <c r="O85" s="3"/>
      <c r="P85" s="4"/>
      <c r="Q85" s="99"/>
      <c r="R85" s="94"/>
      <c r="S85" s="3"/>
      <c r="T85" s="3"/>
      <c r="U85" s="3"/>
      <c r="V85" s="2"/>
      <c r="W85" s="22" t="s">
        <v>280</v>
      </c>
    </row>
    <row r="86" spans="1:23" s="5" customFormat="1" ht="32.25" customHeight="1">
      <c r="A86" s="90" t="s">
        <v>391</v>
      </c>
      <c r="B86" s="90" t="s">
        <v>285</v>
      </c>
      <c r="C86" s="96">
        <v>50</v>
      </c>
      <c r="D86" s="95"/>
      <c r="E86" s="95"/>
      <c r="F86" s="95"/>
      <c r="G86" s="95"/>
      <c r="H86" s="95"/>
      <c r="I86" s="3"/>
      <c r="J86" s="3"/>
      <c r="K86" s="2"/>
      <c r="L86" s="77" t="s">
        <v>473</v>
      </c>
      <c r="M86" s="103">
        <v>724752.00000000012</v>
      </c>
      <c r="N86" s="110">
        <v>42758</v>
      </c>
      <c r="O86" s="3"/>
      <c r="P86" s="4"/>
      <c r="Q86" s="99" t="s">
        <v>113</v>
      </c>
      <c r="R86" s="94"/>
      <c r="S86" s="3"/>
      <c r="T86" s="3"/>
      <c r="U86" s="3"/>
      <c r="V86" s="2"/>
      <c r="W86" s="22" t="s">
        <v>280</v>
      </c>
    </row>
    <row r="87" spans="1:23" s="5" customFormat="1" ht="32.25" customHeight="1">
      <c r="A87" s="90" t="s">
        <v>391</v>
      </c>
      <c r="B87" s="77" t="s">
        <v>393</v>
      </c>
      <c r="C87" s="97" t="s">
        <v>113</v>
      </c>
      <c r="D87" s="78"/>
      <c r="E87" s="78"/>
      <c r="F87" s="78"/>
      <c r="G87" s="78"/>
      <c r="H87" s="78"/>
      <c r="I87" s="3"/>
      <c r="J87" s="3"/>
      <c r="K87" s="2"/>
      <c r="L87" s="77" t="s">
        <v>474</v>
      </c>
      <c r="M87" s="104">
        <v>696433.92</v>
      </c>
      <c r="N87" s="97">
        <v>42821</v>
      </c>
      <c r="O87" s="3"/>
      <c r="P87" s="4"/>
      <c r="Q87" s="78"/>
      <c r="R87" s="78"/>
      <c r="S87" s="3"/>
      <c r="T87" s="3"/>
      <c r="U87" s="3"/>
      <c r="V87" s="2"/>
      <c r="W87" s="100" t="s">
        <v>285</v>
      </c>
    </row>
    <row r="88" spans="1:23" s="5" customFormat="1" ht="32.25" customHeight="1">
      <c r="A88" s="90" t="s">
        <v>391</v>
      </c>
      <c r="B88" s="77" t="s">
        <v>394</v>
      </c>
      <c r="C88" s="78"/>
      <c r="D88" s="97" t="s">
        <v>113</v>
      </c>
      <c r="E88" s="97"/>
      <c r="F88" s="97"/>
      <c r="G88" s="97"/>
      <c r="H88" s="97"/>
      <c r="I88" s="3"/>
      <c r="J88" s="3"/>
      <c r="K88" s="2"/>
      <c r="L88" s="77" t="s">
        <v>475</v>
      </c>
      <c r="M88" s="104">
        <v>2906573.47</v>
      </c>
      <c r="N88" s="97">
        <v>42814</v>
      </c>
      <c r="O88" s="3"/>
      <c r="P88" s="4"/>
      <c r="Q88" s="78"/>
      <c r="R88" s="78"/>
      <c r="S88" s="3"/>
      <c r="T88" s="3"/>
      <c r="U88" s="3"/>
      <c r="V88" s="2"/>
      <c r="W88" s="100" t="s">
        <v>285</v>
      </c>
    </row>
    <row r="89" spans="1:23" s="5" customFormat="1" ht="32.25" customHeight="1">
      <c r="A89" s="90" t="s">
        <v>391</v>
      </c>
      <c r="B89" s="77" t="s">
        <v>395</v>
      </c>
      <c r="C89" s="78"/>
      <c r="D89" s="97" t="s">
        <v>113</v>
      </c>
      <c r="E89" s="78"/>
      <c r="F89" s="97"/>
      <c r="G89" s="78"/>
      <c r="H89" s="78"/>
      <c r="I89" s="3"/>
      <c r="J89" s="3"/>
      <c r="K89" s="2"/>
      <c r="L89" s="77" t="s">
        <v>476</v>
      </c>
      <c r="M89" s="104">
        <v>30672.99</v>
      </c>
      <c r="N89" s="97">
        <v>42828</v>
      </c>
      <c r="O89" s="3"/>
      <c r="P89" s="4"/>
      <c r="Q89" s="78"/>
      <c r="R89" s="78"/>
      <c r="S89" s="3"/>
      <c r="T89" s="3"/>
      <c r="U89" s="3"/>
      <c r="V89" s="2"/>
      <c r="W89" s="100" t="s">
        <v>285</v>
      </c>
    </row>
    <row r="90" spans="1:23" s="5" customFormat="1" ht="32.25" customHeight="1" thickBot="1">
      <c r="A90" s="167" t="s">
        <v>26</v>
      </c>
      <c r="B90" s="168"/>
      <c r="C90" s="168"/>
      <c r="D90" s="168"/>
      <c r="E90" s="168"/>
      <c r="F90" s="168"/>
      <c r="G90" s="168"/>
      <c r="H90" s="168"/>
      <c r="I90" s="169"/>
      <c r="J90" s="86">
        <f>SUM(J8:J89)</f>
        <v>0</v>
      </c>
      <c r="K90" s="2"/>
      <c r="L90" s="3"/>
      <c r="M90" s="86">
        <f>SUM(M8:M89)</f>
        <v>340763172.37400007</v>
      </c>
      <c r="N90" s="2"/>
      <c r="O90" s="3"/>
      <c r="P90" s="4"/>
      <c r="Q90" s="4"/>
      <c r="R90" s="4"/>
      <c r="S90" s="3"/>
      <c r="T90" s="3"/>
      <c r="U90" s="3"/>
      <c r="V90" s="2"/>
      <c r="W90" s="3"/>
    </row>
  </sheetData>
  <mergeCells count="12">
    <mergeCell ref="W5:W7"/>
    <mergeCell ref="A90:I90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9"/>
  <sheetViews>
    <sheetView topLeftCell="A22" zoomScale="52" zoomScaleNormal="52" workbookViewId="0">
      <selection activeCell="E13" sqref="E13"/>
    </sheetView>
  </sheetViews>
  <sheetFormatPr baseColWidth="10" defaultColWidth="41.140625" defaultRowHeight="12"/>
  <cols>
    <col min="1" max="1" width="37.28515625" style="1" customWidth="1"/>
    <col min="2" max="2" width="34.5703125" style="1" customWidth="1"/>
    <col min="3" max="6" width="16.140625" style="1" customWidth="1"/>
    <col min="7" max="7" width="24" style="1" customWidth="1"/>
    <col min="8" max="8" width="16.140625" style="1" customWidth="1"/>
    <col min="9" max="9" width="18.28515625" style="1" customWidth="1"/>
    <col min="10" max="10" width="23.85546875" style="60" customWidth="1"/>
    <col min="11" max="14" width="18.28515625" style="1" customWidth="1"/>
    <col min="15" max="16" width="21" style="1" customWidth="1"/>
    <col min="17" max="18" width="9.14062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3" ht="79.5" customHeight="1" thickTop="1" thickBot="1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4"/>
    </row>
    <row r="2" spans="1:23" ht="37.5" customHeight="1" thickTop="1">
      <c r="A2" s="126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</row>
    <row r="3" spans="1:23" customFormat="1" ht="46.5">
      <c r="A3" s="161" t="s">
        <v>35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customFormat="1" ht="15.75">
      <c r="A4" s="6"/>
      <c r="B4" s="7"/>
      <c r="J4" s="84"/>
    </row>
    <row r="5" spans="1:23" customFormat="1" ht="15" customHeight="1">
      <c r="A5" s="132" t="s">
        <v>1</v>
      </c>
      <c r="B5" s="134" t="s">
        <v>2</v>
      </c>
      <c r="C5" s="134" t="s">
        <v>3</v>
      </c>
      <c r="D5" s="134"/>
      <c r="E5" s="134"/>
      <c r="F5" s="134"/>
      <c r="G5" s="134"/>
      <c r="H5" s="134"/>
      <c r="I5" s="136" t="s">
        <v>19</v>
      </c>
      <c r="J5" s="136"/>
      <c r="K5" s="136"/>
      <c r="L5" s="136" t="s">
        <v>18</v>
      </c>
      <c r="M5" s="136"/>
      <c r="N5" s="136"/>
      <c r="O5" s="137" t="s">
        <v>5</v>
      </c>
      <c r="P5" s="138"/>
      <c r="Q5" s="138"/>
      <c r="R5" s="139"/>
      <c r="S5" s="136" t="s">
        <v>6</v>
      </c>
      <c r="T5" s="136"/>
      <c r="U5" s="136"/>
      <c r="V5" s="136"/>
      <c r="W5" s="136" t="s">
        <v>7</v>
      </c>
    </row>
    <row r="6" spans="1:23" customFormat="1" ht="15" customHeight="1">
      <c r="A6" s="132"/>
      <c r="B6" s="134"/>
      <c r="C6" s="134"/>
      <c r="D6" s="134"/>
      <c r="E6" s="134"/>
      <c r="F6" s="134"/>
      <c r="G6" s="134"/>
      <c r="H6" s="134"/>
      <c r="I6" s="136"/>
      <c r="J6" s="136"/>
      <c r="K6" s="136"/>
      <c r="L6" s="136"/>
      <c r="M6" s="136"/>
      <c r="N6" s="136"/>
      <c r="O6" s="140"/>
      <c r="P6" s="141"/>
      <c r="Q6" s="141"/>
      <c r="R6" s="142"/>
      <c r="S6" s="136"/>
      <c r="T6" s="136"/>
      <c r="U6" s="136"/>
      <c r="V6" s="136"/>
      <c r="W6" s="136"/>
    </row>
    <row r="7" spans="1:23" customFormat="1" ht="52.5" customHeight="1">
      <c r="A7" s="132"/>
      <c r="B7" s="134"/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8" t="s">
        <v>14</v>
      </c>
      <c r="J7" s="101" t="s">
        <v>15</v>
      </c>
      <c r="K7" s="8" t="s">
        <v>4</v>
      </c>
      <c r="L7" s="8" t="s">
        <v>14</v>
      </c>
      <c r="M7" s="8" t="s">
        <v>15</v>
      </c>
      <c r="N7" s="8" t="s">
        <v>4</v>
      </c>
      <c r="O7" s="9" t="s">
        <v>16</v>
      </c>
      <c r="P7" s="9" t="s">
        <v>17</v>
      </c>
      <c r="Q7" s="9" t="s">
        <v>278</v>
      </c>
      <c r="R7" s="9" t="s">
        <v>279</v>
      </c>
      <c r="S7" s="8" t="s">
        <v>20</v>
      </c>
      <c r="T7" s="9" t="s">
        <v>21</v>
      </c>
      <c r="U7" s="9" t="s">
        <v>15</v>
      </c>
      <c r="V7" s="8" t="s">
        <v>4</v>
      </c>
      <c r="W7" s="136"/>
    </row>
    <row r="8" spans="1:23" s="5" customFormat="1" ht="33.75" customHeight="1">
      <c r="A8" s="10"/>
      <c r="B8" s="77" t="s">
        <v>477</v>
      </c>
      <c r="C8" s="97" t="s">
        <v>113</v>
      </c>
      <c r="D8" s="78"/>
      <c r="E8" s="78"/>
      <c r="F8" s="78"/>
      <c r="G8" s="78"/>
      <c r="H8" s="78"/>
      <c r="I8" s="77" t="s">
        <v>484</v>
      </c>
      <c r="J8" s="104">
        <v>30368423.68</v>
      </c>
      <c r="K8" s="97">
        <v>42781</v>
      </c>
      <c r="L8" s="11"/>
      <c r="M8" s="11"/>
      <c r="N8" s="10"/>
      <c r="O8" s="11"/>
      <c r="P8" s="12"/>
      <c r="Q8" s="12"/>
      <c r="R8" s="12"/>
      <c r="S8" s="11"/>
      <c r="T8" s="11"/>
      <c r="U8" s="11"/>
      <c r="V8" s="10"/>
      <c r="W8" s="100" t="s">
        <v>285</v>
      </c>
    </row>
    <row r="9" spans="1:23" s="5" customFormat="1" ht="33.75" customHeight="1">
      <c r="A9" s="2"/>
      <c r="B9" s="77" t="s">
        <v>478</v>
      </c>
      <c r="C9" s="97" t="s">
        <v>113</v>
      </c>
      <c r="D9" s="78"/>
      <c r="E9" s="78"/>
      <c r="F9" s="78"/>
      <c r="G9" s="78"/>
      <c r="H9" s="78"/>
      <c r="I9" s="77" t="s">
        <v>485</v>
      </c>
      <c r="J9" s="104">
        <v>69120963.519999996</v>
      </c>
      <c r="K9" s="97">
        <v>42804</v>
      </c>
      <c r="L9" s="3"/>
      <c r="M9" s="3"/>
      <c r="N9" s="2"/>
      <c r="O9" s="3"/>
      <c r="P9" s="4"/>
      <c r="Q9" s="4"/>
      <c r="R9" s="4"/>
      <c r="S9" s="3"/>
      <c r="T9" s="3"/>
      <c r="U9" s="3"/>
      <c r="V9" s="2"/>
      <c r="W9" s="100" t="s">
        <v>285</v>
      </c>
    </row>
    <row r="10" spans="1:23" s="5" customFormat="1" ht="33.75" customHeight="1">
      <c r="A10" s="2"/>
      <c r="B10" s="77" t="s">
        <v>478</v>
      </c>
      <c r="C10" s="97" t="s">
        <v>113</v>
      </c>
      <c r="D10" s="78"/>
      <c r="E10" s="78"/>
      <c r="F10" s="78"/>
      <c r="G10" s="78"/>
      <c r="H10" s="78"/>
      <c r="I10" s="77" t="s">
        <v>486</v>
      </c>
      <c r="J10" s="104">
        <v>88314852.620000005</v>
      </c>
      <c r="K10" s="97">
        <v>42817</v>
      </c>
      <c r="L10" s="3"/>
      <c r="M10" s="3"/>
      <c r="N10" s="2"/>
      <c r="O10" s="3"/>
      <c r="P10" s="4"/>
      <c r="Q10" s="4"/>
      <c r="R10" s="4"/>
      <c r="S10" s="3"/>
      <c r="T10" s="3"/>
      <c r="U10" s="3"/>
      <c r="V10" s="2"/>
      <c r="W10" s="100" t="s">
        <v>285</v>
      </c>
    </row>
    <row r="11" spans="1:23" s="5" customFormat="1" ht="33.75" customHeight="1">
      <c r="A11" s="2"/>
      <c r="B11" s="77" t="s">
        <v>479</v>
      </c>
      <c r="C11" s="97" t="s">
        <v>113</v>
      </c>
      <c r="D11" s="78"/>
      <c r="E11" s="78"/>
      <c r="F11" s="78"/>
      <c r="G11" s="78"/>
      <c r="H11" s="78"/>
      <c r="I11" s="77" t="s">
        <v>487</v>
      </c>
      <c r="J11" s="104">
        <v>42849</v>
      </c>
      <c r="K11" s="97">
        <v>42817</v>
      </c>
      <c r="L11" s="3"/>
      <c r="M11" s="3"/>
      <c r="N11" s="2"/>
      <c r="O11" s="3"/>
      <c r="P11" s="4"/>
      <c r="Q11" s="4"/>
      <c r="R11" s="4"/>
      <c r="S11" s="3"/>
      <c r="T11" s="3"/>
      <c r="U11" s="3"/>
      <c r="V11" s="2"/>
      <c r="W11" s="100" t="s">
        <v>285</v>
      </c>
    </row>
    <row r="12" spans="1:23" s="5" customFormat="1" ht="33.75" customHeight="1">
      <c r="A12" s="2"/>
      <c r="B12" s="77" t="s">
        <v>480</v>
      </c>
      <c r="C12" s="97" t="s">
        <v>113</v>
      </c>
      <c r="D12" s="78"/>
      <c r="E12" s="78"/>
      <c r="F12" s="78"/>
      <c r="G12" s="78"/>
      <c r="H12" s="78"/>
      <c r="I12" s="77" t="s">
        <v>488</v>
      </c>
      <c r="J12" s="104">
        <v>109144840.67</v>
      </c>
      <c r="K12" s="97">
        <v>42817</v>
      </c>
      <c r="L12" s="3"/>
      <c r="M12" s="3"/>
      <c r="N12" s="2"/>
      <c r="O12" s="3"/>
      <c r="P12" s="4"/>
      <c r="Q12" s="4"/>
      <c r="R12" s="4"/>
      <c r="S12" s="3"/>
      <c r="T12" s="3"/>
      <c r="U12" s="3"/>
      <c r="V12" s="2"/>
      <c r="W12" s="100" t="s">
        <v>285</v>
      </c>
    </row>
    <row r="13" spans="1:23" s="5" customFormat="1" ht="33.75" customHeight="1">
      <c r="A13" s="2"/>
      <c r="B13" s="77" t="s">
        <v>478</v>
      </c>
      <c r="C13" s="97" t="s">
        <v>113</v>
      </c>
      <c r="D13" s="78"/>
      <c r="E13" s="78"/>
      <c r="F13" s="78"/>
      <c r="G13" s="78"/>
      <c r="H13" s="78"/>
      <c r="I13" s="77" t="s">
        <v>489</v>
      </c>
      <c r="J13" s="104">
        <v>1296394.31</v>
      </c>
      <c r="K13" s="97">
        <v>42822</v>
      </c>
      <c r="L13" s="3"/>
      <c r="M13" s="3"/>
      <c r="N13" s="2"/>
      <c r="O13" s="3"/>
      <c r="P13" s="4"/>
      <c r="Q13" s="4"/>
      <c r="R13" s="4"/>
      <c r="S13" s="3"/>
      <c r="T13" s="3"/>
      <c r="U13" s="3"/>
      <c r="V13" s="2"/>
      <c r="W13" s="100" t="s">
        <v>285</v>
      </c>
    </row>
    <row r="14" spans="1:23" s="5" customFormat="1" ht="33.75" customHeight="1">
      <c r="A14" s="2"/>
      <c r="B14" s="77" t="s">
        <v>478</v>
      </c>
      <c r="C14" s="97" t="s">
        <v>113</v>
      </c>
      <c r="D14" s="78"/>
      <c r="E14" s="78"/>
      <c r="F14" s="78"/>
      <c r="G14" s="78"/>
      <c r="H14" s="78"/>
      <c r="I14" s="77" t="s">
        <v>490</v>
      </c>
      <c r="J14" s="104">
        <v>1466386.25</v>
      </c>
      <c r="K14" s="97">
        <v>42824</v>
      </c>
      <c r="L14" s="3"/>
      <c r="M14" s="3"/>
      <c r="N14" s="2"/>
      <c r="O14" s="3"/>
      <c r="P14" s="4"/>
      <c r="Q14" s="4"/>
      <c r="R14" s="4"/>
      <c r="S14" s="3"/>
      <c r="T14" s="3"/>
      <c r="U14" s="3"/>
      <c r="V14" s="2"/>
      <c r="W14" s="100" t="s">
        <v>285</v>
      </c>
    </row>
    <row r="15" spans="1:23" s="5" customFormat="1" ht="33.75" customHeight="1">
      <c r="A15" s="2"/>
      <c r="B15" s="77" t="s">
        <v>481</v>
      </c>
      <c r="C15" s="97" t="s">
        <v>113</v>
      </c>
      <c r="D15" s="78"/>
      <c r="E15" s="78"/>
      <c r="F15" s="78"/>
      <c r="G15" s="78"/>
      <c r="H15" s="78"/>
      <c r="I15" s="77" t="s">
        <v>491</v>
      </c>
      <c r="J15" s="104">
        <v>42869</v>
      </c>
      <c r="K15" s="97">
        <v>42825</v>
      </c>
      <c r="L15" s="3"/>
      <c r="M15" s="3"/>
      <c r="N15" s="2"/>
      <c r="O15" s="3"/>
      <c r="P15" s="4"/>
      <c r="Q15" s="4"/>
      <c r="R15" s="4"/>
      <c r="S15" s="3"/>
      <c r="T15" s="3"/>
      <c r="U15" s="3"/>
      <c r="V15" s="2"/>
      <c r="W15" s="100" t="s">
        <v>285</v>
      </c>
    </row>
    <row r="16" spans="1:23" s="5" customFormat="1" ht="33.75" customHeight="1">
      <c r="A16" s="2"/>
      <c r="B16" s="77" t="s">
        <v>482</v>
      </c>
      <c r="C16" s="97" t="s">
        <v>113</v>
      </c>
      <c r="D16" s="78"/>
      <c r="E16" s="78"/>
      <c r="F16" s="78"/>
      <c r="G16" s="78"/>
      <c r="H16" s="78"/>
      <c r="I16" s="77" t="s">
        <v>492</v>
      </c>
      <c r="J16" s="104">
        <v>42871</v>
      </c>
      <c r="K16" s="97">
        <v>42825</v>
      </c>
      <c r="L16" s="3"/>
      <c r="M16" s="3"/>
      <c r="N16" s="2"/>
      <c r="O16" s="3"/>
      <c r="P16" s="4"/>
      <c r="Q16" s="4"/>
      <c r="R16" s="4"/>
      <c r="S16" s="3"/>
      <c r="T16" s="3"/>
      <c r="U16" s="3"/>
      <c r="V16" s="2"/>
      <c r="W16" s="100" t="s">
        <v>285</v>
      </c>
    </row>
    <row r="17" spans="1:23" s="5" customFormat="1" ht="33.75" customHeight="1">
      <c r="A17" s="2"/>
      <c r="B17" s="77" t="s">
        <v>479</v>
      </c>
      <c r="C17" s="78"/>
      <c r="D17" s="97" t="s">
        <v>113</v>
      </c>
      <c r="E17" s="97"/>
      <c r="F17" s="97"/>
      <c r="G17" s="97"/>
      <c r="H17" s="97"/>
      <c r="I17" s="77" t="s">
        <v>487</v>
      </c>
      <c r="J17" s="104">
        <v>41192978.960000001</v>
      </c>
      <c r="K17" s="97">
        <v>42817</v>
      </c>
      <c r="L17" s="3"/>
      <c r="M17" s="3"/>
      <c r="N17" s="2"/>
      <c r="O17" s="3"/>
      <c r="P17" s="4"/>
      <c r="Q17" s="4"/>
      <c r="R17" s="4"/>
      <c r="S17" s="3"/>
      <c r="T17" s="3"/>
      <c r="U17" s="3"/>
      <c r="V17" s="2"/>
      <c r="W17" s="100" t="s">
        <v>285</v>
      </c>
    </row>
    <row r="18" spans="1:23" s="5" customFormat="1" ht="33.75" customHeight="1">
      <c r="A18" s="2"/>
      <c r="B18" s="77" t="s">
        <v>483</v>
      </c>
      <c r="C18" s="78"/>
      <c r="D18" s="97" t="s">
        <v>113</v>
      </c>
      <c r="E18" s="97"/>
      <c r="F18" s="97"/>
      <c r="G18" s="97"/>
      <c r="H18" s="97"/>
      <c r="I18" s="77" t="s">
        <v>493</v>
      </c>
      <c r="J18" s="104">
        <v>31601996.52</v>
      </c>
      <c r="K18" s="97">
        <v>42817</v>
      </c>
      <c r="L18" s="3"/>
      <c r="M18" s="3"/>
      <c r="N18" s="2"/>
      <c r="O18" s="3"/>
      <c r="P18" s="4"/>
      <c r="Q18" s="4"/>
      <c r="R18" s="4"/>
      <c r="S18" s="3"/>
      <c r="T18" s="3"/>
      <c r="U18" s="3"/>
      <c r="V18" s="2"/>
      <c r="W18" s="100" t="s">
        <v>285</v>
      </c>
    </row>
    <row r="19" spans="1:23" s="5" customFormat="1" ht="33.75" customHeight="1">
      <c r="A19" s="2"/>
      <c r="B19" s="77" t="s">
        <v>481</v>
      </c>
      <c r="C19" s="78"/>
      <c r="D19" s="97" t="s">
        <v>113</v>
      </c>
      <c r="E19" s="97"/>
      <c r="F19" s="97"/>
      <c r="G19" s="97"/>
      <c r="H19" s="97"/>
      <c r="I19" s="77" t="s">
        <v>491</v>
      </c>
      <c r="J19" s="104">
        <v>42869</v>
      </c>
      <c r="K19" s="97">
        <v>42825</v>
      </c>
      <c r="L19" s="3"/>
      <c r="M19" s="3"/>
      <c r="N19" s="2"/>
      <c r="O19" s="3"/>
      <c r="P19" s="4"/>
      <c r="Q19" s="4"/>
      <c r="R19" s="4"/>
      <c r="S19" s="3"/>
      <c r="T19" s="3"/>
      <c r="U19" s="3"/>
      <c r="V19" s="2"/>
      <c r="W19" s="100" t="s">
        <v>285</v>
      </c>
    </row>
    <row r="20" spans="1:23" s="5" customFormat="1" ht="33.75" customHeight="1">
      <c r="A20" s="2"/>
      <c r="B20" s="77" t="s">
        <v>482</v>
      </c>
      <c r="C20" s="78"/>
      <c r="D20" s="97" t="s">
        <v>113</v>
      </c>
      <c r="E20" s="97"/>
      <c r="F20" s="97"/>
      <c r="G20" s="97"/>
      <c r="H20" s="97"/>
      <c r="I20" s="77" t="s">
        <v>492</v>
      </c>
      <c r="J20" s="104">
        <v>42871</v>
      </c>
      <c r="K20" s="97">
        <v>42825</v>
      </c>
      <c r="L20" s="3"/>
      <c r="M20" s="3"/>
      <c r="N20" s="2"/>
      <c r="O20" s="3"/>
      <c r="P20" s="4"/>
      <c r="Q20" s="4"/>
      <c r="R20" s="4"/>
      <c r="S20" s="3"/>
      <c r="T20" s="3"/>
      <c r="U20" s="3"/>
      <c r="V20" s="2"/>
      <c r="W20" s="100" t="s">
        <v>285</v>
      </c>
    </row>
    <row r="21" spans="1:23" s="5" customFormat="1" ht="33.75" customHeight="1">
      <c r="A21" s="2"/>
      <c r="B21" s="77" t="s">
        <v>478</v>
      </c>
      <c r="C21" s="78"/>
      <c r="D21" s="78"/>
      <c r="E21" s="97" t="s">
        <v>113</v>
      </c>
      <c r="F21" s="78"/>
      <c r="G21" s="78"/>
      <c r="H21" s="78"/>
      <c r="I21" s="77" t="s">
        <v>494</v>
      </c>
      <c r="J21" s="104">
        <v>18164465.359999999</v>
      </c>
      <c r="K21" s="97">
        <v>42815</v>
      </c>
      <c r="L21" s="3"/>
      <c r="M21" s="3"/>
      <c r="N21" s="2"/>
      <c r="O21" s="3"/>
      <c r="P21" s="4"/>
      <c r="Q21" s="4"/>
      <c r="R21" s="4"/>
      <c r="S21" s="3"/>
      <c r="T21" s="3"/>
      <c r="U21" s="3"/>
      <c r="V21" s="2"/>
      <c r="W21" s="100" t="s">
        <v>285</v>
      </c>
    </row>
    <row r="22" spans="1:23" s="5" customFormat="1" ht="33.75" customHeight="1">
      <c r="A22" s="2"/>
      <c r="B22" s="77" t="s">
        <v>478</v>
      </c>
      <c r="C22" s="97" t="s">
        <v>113</v>
      </c>
      <c r="D22" s="78"/>
      <c r="E22" s="78"/>
      <c r="F22" s="78"/>
      <c r="G22" s="78"/>
      <c r="H22" s="78"/>
      <c r="I22" s="77" t="s">
        <v>495</v>
      </c>
      <c r="J22" s="104">
        <v>22776317.760000002</v>
      </c>
      <c r="K22" s="97">
        <v>42832</v>
      </c>
      <c r="L22" s="3"/>
      <c r="M22" s="3"/>
      <c r="N22" s="2"/>
      <c r="O22" s="3"/>
      <c r="P22" s="4"/>
      <c r="Q22" s="4"/>
      <c r="R22" s="4"/>
      <c r="S22" s="3"/>
      <c r="T22" s="3"/>
      <c r="U22" s="3"/>
      <c r="V22" s="2"/>
      <c r="W22" s="100" t="s">
        <v>285</v>
      </c>
    </row>
    <row r="23" spans="1:23" s="5" customFormat="1" ht="33.75" customHeight="1">
      <c r="A23" s="2"/>
      <c r="B23" s="77" t="s">
        <v>478</v>
      </c>
      <c r="C23" s="97" t="s">
        <v>113</v>
      </c>
      <c r="D23" s="78"/>
      <c r="E23" s="78"/>
      <c r="F23" s="78"/>
      <c r="G23" s="78"/>
      <c r="H23" s="78"/>
      <c r="I23" s="77" t="s">
        <v>496</v>
      </c>
      <c r="J23" s="104">
        <v>8503159.8399999999</v>
      </c>
      <c r="K23" s="97">
        <v>42832</v>
      </c>
      <c r="L23" s="3"/>
      <c r="M23" s="3"/>
      <c r="N23" s="2"/>
      <c r="O23" s="3"/>
      <c r="P23" s="4"/>
      <c r="Q23" s="4"/>
      <c r="R23" s="4"/>
      <c r="S23" s="3"/>
      <c r="T23" s="3"/>
      <c r="U23" s="3"/>
      <c r="V23" s="2"/>
      <c r="W23" s="100" t="s">
        <v>285</v>
      </c>
    </row>
    <row r="24" spans="1:23" s="5" customFormat="1" ht="33.75" customHeight="1">
      <c r="A24" s="2"/>
      <c r="B24" s="77" t="s">
        <v>477</v>
      </c>
      <c r="C24" s="97" t="s">
        <v>113</v>
      </c>
      <c r="D24" s="78"/>
      <c r="E24" s="78"/>
      <c r="F24" s="78"/>
      <c r="G24" s="78"/>
      <c r="H24" s="78"/>
      <c r="I24" s="77" t="s">
        <v>497</v>
      </c>
      <c r="J24" s="104">
        <v>14083323.630000001</v>
      </c>
      <c r="K24" s="97">
        <v>42832</v>
      </c>
      <c r="L24" s="3"/>
      <c r="M24" s="3"/>
      <c r="N24" s="2"/>
      <c r="O24" s="3"/>
      <c r="P24" s="4"/>
      <c r="Q24" s="4"/>
      <c r="R24" s="4"/>
      <c r="S24" s="3"/>
      <c r="T24" s="3"/>
      <c r="U24" s="3"/>
      <c r="V24" s="2"/>
      <c r="W24" s="100" t="s">
        <v>285</v>
      </c>
    </row>
    <row r="25" spans="1:23" s="5" customFormat="1" ht="33.75" customHeight="1">
      <c r="A25" s="2"/>
      <c r="B25" s="77" t="s">
        <v>477</v>
      </c>
      <c r="C25" s="97" t="s">
        <v>113</v>
      </c>
      <c r="D25" s="78"/>
      <c r="E25" s="78"/>
      <c r="F25" s="78"/>
      <c r="G25" s="78"/>
      <c r="H25" s="78"/>
      <c r="I25" s="77" t="s">
        <v>498</v>
      </c>
      <c r="J25" s="104">
        <v>2825640.16</v>
      </c>
      <c r="K25" s="97">
        <v>42832</v>
      </c>
      <c r="L25" s="3"/>
      <c r="M25" s="3"/>
      <c r="N25" s="2"/>
      <c r="O25" s="3"/>
      <c r="P25" s="4"/>
      <c r="Q25" s="4"/>
      <c r="R25" s="4"/>
      <c r="S25" s="3"/>
      <c r="T25" s="3"/>
      <c r="U25" s="3"/>
      <c r="V25" s="2"/>
      <c r="W25" s="100" t="s">
        <v>285</v>
      </c>
    </row>
    <row r="26" spans="1:23" s="5" customFormat="1" ht="33.75" customHeight="1">
      <c r="A26" s="2"/>
      <c r="B26" s="77" t="s">
        <v>477</v>
      </c>
      <c r="C26" s="78"/>
      <c r="D26" s="97" t="s">
        <v>113</v>
      </c>
      <c r="E26" s="78"/>
      <c r="F26" s="78"/>
      <c r="G26" s="78"/>
      <c r="H26" s="78"/>
      <c r="I26" s="77" t="s">
        <v>499</v>
      </c>
      <c r="J26" s="104">
        <v>5386428.2800000003</v>
      </c>
      <c r="K26" s="97">
        <v>42832</v>
      </c>
      <c r="L26" s="3"/>
      <c r="M26" s="3"/>
      <c r="N26" s="2"/>
      <c r="O26" s="3"/>
      <c r="P26" s="4"/>
      <c r="Q26" s="4"/>
      <c r="R26" s="4"/>
      <c r="S26" s="3"/>
      <c r="T26" s="3"/>
      <c r="U26" s="3"/>
      <c r="V26" s="2"/>
      <c r="W26" s="100" t="s">
        <v>285</v>
      </c>
    </row>
    <row r="27" spans="1:23" s="5" customFormat="1" ht="33.75" customHeight="1">
      <c r="A27" s="2"/>
      <c r="B27" s="77" t="s">
        <v>477</v>
      </c>
      <c r="C27" s="78"/>
      <c r="D27" s="97" t="s">
        <v>113</v>
      </c>
      <c r="E27" s="78"/>
      <c r="F27" s="78"/>
      <c r="G27" s="78"/>
      <c r="H27" s="78"/>
      <c r="I27" s="77" t="s">
        <v>500</v>
      </c>
      <c r="J27" s="104">
        <v>73853.14</v>
      </c>
      <c r="K27" s="97">
        <v>42832</v>
      </c>
      <c r="L27" s="3"/>
      <c r="M27" s="3"/>
      <c r="N27" s="2"/>
      <c r="O27" s="3"/>
      <c r="P27" s="4"/>
      <c r="Q27" s="4"/>
      <c r="R27" s="4"/>
      <c r="S27" s="3"/>
      <c r="T27" s="3"/>
      <c r="U27" s="3"/>
      <c r="V27" s="2"/>
      <c r="W27" s="100" t="s">
        <v>285</v>
      </c>
    </row>
    <row r="28" spans="1:23" s="5" customFormat="1" ht="33.75" customHeight="1">
      <c r="A28" s="2"/>
      <c r="B28" s="77" t="s">
        <v>478</v>
      </c>
      <c r="C28" s="78"/>
      <c r="D28" s="78"/>
      <c r="E28" s="78"/>
      <c r="F28" s="78"/>
      <c r="G28" s="78"/>
      <c r="H28" s="78"/>
      <c r="I28" s="77" t="s">
        <v>501</v>
      </c>
      <c r="J28" s="104">
        <v>36627147.200000003</v>
      </c>
      <c r="K28" s="97">
        <v>42831</v>
      </c>
      <c r="L28" s="3"/>
      <c r="M28" s="3"/>
      <c r="N28" s="2"/>
      <c r="O28" s="3"/>
      <c r="P28" s="3"/>
      <c r="Q28" s="3"/>
      <c r="R28" s="3"/>
      <c r="S28" s="3"/>
      <c r="T28" s="3"/>
      <c r="U28" s="3"/>
      <c r="V28" s="2"/>
      <c r="W28" s="100" t="s">
        <v>285</v>
      </c>
    </row>
    <row r="29" spans="1:23" s="5" customFormat="1" ht="33.75" customHeight="1" thickBot="1">
      <c r="A29" s="120" t="s">
        <v>26</v>
      </c>
      <c r="B29" s="121"/>
      <c r="C29" s="121"/>
      <c r="D29" s="121"/>
      <c r="E29" s="121"/>
      <c r="F29" s="121"/>
      <c r="G29" s="121"/>
      <c r="H29" s="121"/>
      <c r="I29" s="122"/>
      <c r="J29" s="86">
        <f>SUM(J8:J28)</f>
        <v>481161500.89999992</v>
      </c>
      <c r="K29" s="88"/>
      <c r="L29" s="89"/>
      <c r="M29" s="86">
        <f>SUM(M8:M28)</f>
        <v>0</v>
      </c>
      <c r="N29" s="88"/>
      <c r="O29" s="89"/>
      <c r="P29" s="89"/>
      <c r="Q29" s="89"/>
      <c r="R29" s="89"/>
      <c r="S29" s="89"/>
      <c r="T29" s="89"/>
      <c r="U29" s="89"/>
      <c r="V29" s="88"/>
      <c r="W29" s="89"/>
    </row>
  </sheetData>
  <mergeCells count="12">
    <mergeCell ref="W5:W7"/>
    <mergeCell ref="A29:I29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TOTALIDAD DE DEUDAS CONSOLIDADA</vt:lpstr>
      <vt:lpstr>PROVEEDURIAS</vt:lpstr>
      <vt:lpstr>TRANPS-OPERADORAS</vt:lpstr>
      <vt:lpstr>APOYO</vt:lpstr>
      <vt:lpstr>EVENTOS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nchacon</dc:creator>
  <cp:lastModifiedBy>nchacon</cp:lastModifiedBy>
  <dcterms:created xsi:type="dcterms:W3CDTF">2017-04-18T14:05:43Z</dcterms:created>
  <dcterms:modified xsi:type="dcterms:W3CDTF">2017-04-20T14:12:53Z</dcterms:modified>
</cp:coreProperties>
</file>